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9150"/>
  </bookViews>
  <sheets>
    <sheet name="2.1" sheetId="4" r:id="rId1"/>
    <sheet name="2.2" sheetId="2" r:id="rId2"/>
    <sheet name="2.4" sheetId="3" r:id="rId3"/>
    <sheet name="2.5" sheetId="5" r:id="rId4"/>
    <sheet name="3.2" sheetId="6" r:id="rId5"/>
    <sheet name="3.2 (2)" sheetId="8" r:id="rId6"/>
    <sheet name="Sheet1" sheetId="7" r:id="rId7"/>
  </sheets>
  <definedNames>
    <definedName name="_xlnm.Print_Area" localSheetId="2">'2.4'!$A$1:$L$20</definedName>
    <definedName name="_xlnm.Print_Area" localSheetId="4">'3.2'!$A$57:$CB$83</definedName>
    <definedName name="_xlnm.Print_Area" localSheetId="5">'3.2 (2)'!$A$47:$CB$69</definedName>
  </definedNames>
  <calcPr calcId="145621"/>
</workbook>
</file>

<file path=xl/calcChain.xml><?xml version="1.0" encoding="utf-8"?>
<calcChain xmlns="http://schemas.openxmlformats.org/spreadsheetml/2006/main">
  <c r="K60" i="3" l="1"/>
  <c r="K59" i="3"/>
  <c r="K58" i="3"/>
  <c r="K57" i="3"/>
  <c r="K44" i="3"/>
  <c r="K43" i="3"/>
  <c r="K42" i="3"/>
  <c r="K41" i="3"/>
  <c r="K40" i="3"/>
  <c r="K18" i="3"/>
  <c r="K17" i="3"/>
  <c r="K16" i="3"/>
  <c r="K13" i="3" l="1"/>
  <c r="BX62" i="8" l="1"/>
  <c r="BX27" i="8"/>
  <c r="BX70" i="6"/>
  <c r="CB70" i="6" s="1"/>
  <c r="BX37" i="6"/>
  <c r="CB37" i="6" s="1"/>
  <c r="CB66" i="8"/>
  <c r="CB64" i="8"/>
  <c r="CB62" i="8" s="1"/>
  <c r="CB61" i="8"/>
  <c r="CB58" i="8"/>
  <c r="CA58" i="8"/>
  <c r="BV58" i="8"/>
  <c r="CB41" i="8"/>
  <c r="CA41" i="8"/>
  <c r="BV37" i="8"/>
  <c r="CB33" i="8"/>
  <c r="CB27" i="8" s="1"/>
  <c r="BV33" i="8"/>
  <c r="CA30" i="8"/>
  <c r="BV30" i="8"/>
  <c r="CA23" i="8"/>
  <c r="BV23" i="8"/>
  <c r="BW75" i="6"/>
  <c r="BX21" i="6"/>
  <c r="CB80" i="6"/>
  <c r="CB78" i="6"/>
  <c r="CB51" i="6"/>
  <c r="BV43" i="4" l="1"/>
  <c r="BW43" i="4" s="1"/>
  <c r="BT43" i="4"/>
  <c r="CB72" i="6"/>
  <c r="CA72" i="6"/>
  <c r="CB75" i="6"/>
  <c r="CA75" i="6"/>
  <c r="CB65" i="6"/>
  <c r="CA65" i="6"/>
  <c r="CA51" i="6"/>
  <c r="CB47" i="6"/>
  <c r="CB43" i="6"/>
  <c r="CA43" i="6"/>
  <c r="CB40" i="6"/>
  <c r="CA40" i="6"/>
  <c r="CB31" i="6"/>
  <c r="CA31" i="6"/>
  <c r="CB29" i="6"/>
  <c r="CB21" i="6" s="1"/>
  <c r="BW29" i="6"/>
  <c r="CA29" i="6" s="1"/>
  <c r="BW26" i="6"/>
  <c r="CA26" i="6" s="1"/>
  <c r="CA23" i="6"/>
  <c r="BV40" i="4"/>
  <c r="BW40" i="4" s="1"/>
  <c r="BT40" i="4"/>
  <c r="BV32" i="4"/>
  <c r="BW32" i="4" s="1"/>
  <c r="BT32" i="4"/>
  <c r="BV29" i="4"/>
  <c r="BW29" i="4" s="1"/>
  <c r="BT29" i="4"/>
  <c r="BV26" i="4"/>
  <c r="BW26" i="4" s="1"/>
  <c r="BT26" i="4"/>
  <c r="BV24" i="4"/>
  <c r="BW24" i="4" s="1"/>
  <c r="BT24" i="4"/>
</calcChain>
</file>

<file path=xl/sharedStrings.xml><?xml version="1.0" encoding="utf-8"?>
<sst xmlns="http://schemas.openxmlformats.org/spreadsheetml/2006/main" count="722" uniqueCount="273">
  <si>
    <t>01</t>
  </si>
  <si>
    <t>02</t>
  </si>
  <si>
    <t>03</t>
  </si>
  <si>
    <t>8=(7/6)</t>
  </si>
  <si>
    <t>10=(5+7+9)</t>
  </si>
  <si>
    <t>Kode</t>
  </si>
  <si>
    <t>Urusan/Bidang Urusan Pemerintahan dan Program/Kegiatan</t>
  </si>
  <si>
    <t>Indikator Kinerja Program (Outcomes)/Kegiatan (Outputs)</t>
  </si>
  <si>
    <t>Realisasi Target Kinerja Hasil Program dan Keluaran Kegiatan s/d Tahun (n-3)</t>
  </si>
  <si>
    <t>Target dan Realisasi Kinerja Program dan Kegiatan Tahun lalu (n-2)</t>
  </si>
  <si>
    <t>Target Renja SKPD Tahun (n-2)</t>
  </si>
  <si>
    <t>Realisasi Renja SKPD Tahun (n-2)</t>
  </si>
  <si>
    <t>Tingkat Realisasi (%)</t>
  </si>
  <si>
    <t>Target Program dan Kegiatan (Renja SKPD Tahun n-1)</t>
  </si>
  <si>
    <t>Perkiraan Realisasi Capaian Target Renstra SKPD s/d Tahun Berjalan</t>
  </si>
  <si>
    <t>Realisasi Capaian Program dan Kegiatan s/d Tahun Berjalan (Tahun n-1)</t>
  </si>
  <si>
    <t>Tingkat Capaian Realisasi Target Renstra (%)</t>
  </si>
  <si>
    <t>Urusan Wajib</t>
  </si>
  <si>
    <t>Bidang Urusan Kesatuan Bangsa dan Politik dalam Negeri</t>
  </si>
  <si>
    <t>Program Pemeliharaan Keamanan, Ketertiban dan Perlindungan Masyarakat</t>
  </si>
  <si>
    <t>11=(10/4)</t>
  </si>
  <si>
    <t>Target Kinerja Capaian Program (Renstra SKPD) Tahun ……</t>
  </si>
  <si>
    <t>04</t>
  </si>
  <si>
    <t>05</t>
  </si>
  <si>
    <t>Tabel. 2.1</t>
  </si>
  <si>
    <t>Kabupaten Sukabumi</t>
  </si>
  <si>
    <t>Program Penguatan Kelembagaan Sosial dan Organisasi Massa</t>
  </si>
  <si>
    <t>Menguatnya Kelembagaan Sosial dan Organisasi Kemasyarakatan serta Menngkatnya Wawasan Kebangsaan</t>
  </si>
  <si>
    <t xml:space="preserve">Makin menguatnya rasa kebangsaan dalam bermasyarakat, berbangsa dan bernegara </t>
  </si>
  <si>
    <t>Program Penjalinan Koordinasi dan Komunikasi dengan Kelembagaan Politik</t>
  </si>
  <si>
    <t xml:space="preserve">Meningkatnya demokratissasi antar komponen politik </t>
  </si>
  <si>
    <t xml:space="preserve">Meningkatnya aspirasi politik yang tersampaikan </t>
  </si>
  <si>
    <t>Meningkatnya peran infrastruktur politik dalam pembangunan politik daerah</t>
  </si>
  <si>
    <t>KABUPATEN SUKABUMI</t>
  </si>
  <si>
    <t>NO.</t>
  </si>
  <si>
    <t>Indikator Kinerja sesuai Tugas dan Fungsi SKPD</t>
  </si>
  <si>
    <t>Target SPM</t>
  </si>
  <si>
    <t>Target IKK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</si>
  <si>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</si>
  <si>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</si>
  <si>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</si>
  <si>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</si>
  <si>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</si>
  <si>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</si>
  <si>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</si>
  <si>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</si>
  <si>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</si>
  <si>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</si>
  <si>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</si>
  <si>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</si>
  <si>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</si>
  <si>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Kesatuan Bangsa dan Hubungan Antar Lembaga</t>
  </si>
  <si>
    <t>a.</t>
  </si>
  <si>
    <t>Pembinaan Ideologi dan Wawasan Kebangsaan</t>
  </si>
  <si>
    <t>1)</t>
  </si>
  <si>
    <t>Ketahanan Ideologi Negara</t>
  </si>
  <si>
    <t>100 Orang</t>
  </si>
  <si>
    <t>2)</t>
  </si>
  <si>
    <t>Wawasan Kebangsaan</t>
  </si>
  <si>
    <t>3)</t>
  </si>
  <si>
    <t>Bela Negara</t>
  </si>
  <si>
    <t>4)</t>
  </si>
  <si>
    <t>Nilai-nilai Sejarah Kebangsaan</t>
  </si>
  <si>
    <t>5)</t>
  </si>
  <si>
    <t>Penghargaan Kebangsaan</t>
  </si>
  <si>
    <t>b.</t>
  </si>
  <si>
    <t>Kewaspadaan Nasional</t>
  </si>
  <si>
    <t>Kewaspadaan Dini</t>
  </si>
  <si>
    <t>Kerjasama Intelkam</t>
  </si>
  <si>
    <t>14 Intansi</t>
  </si>
  <si>
    <t>Perbatasan dan Tenaga Kerja</t>
  </si>
  <si>
    <t>Penanganan Konflik Pemerintahan</t>
  </si>
  <si>
    <t>Penanganan Konflik Sosial</t>
  </si>
  <si>
    <t>6)</t>
  </si>
  <si>
    <t>Pengawasan Orang Asing dan Lembaga Asing</t>
  </si>
  <si>
    <t>c.</t>
  </si>
  <si>
    <t>Ketahanan Seni, Budaya, Agama dan Kemasyarakatan</t>
  </si>
  <si>
    <t>Ketahanan Seni dan Budaya</t>
  </si>
  <si>
    <t>50 Orang</t>
  </si>
  <si>
    <t>Agama dan Kepercayaan</t>
  </si>
  <si>
    <t>500 Orang</t>
  </si>
  <si>
    <t>Pembauran dan Akulturasi Budaya</t>
  </si>
  <si>
    <t>Organisasi Kemasyarakatan</t>
  </si>
  <si>
    <t>458 Organisasi</t>
  </si>
  <si>
    <t>Penanganan masalah Sosial Kemasyarakatan</t>
  </si>
  <si>
    <t>d.</t>
  </si>
  <si>
    <t>Ketahanan Ekonomi</t>
  </si>
  <si>
    <t>Ketahanan Sumber Daya Alam</t>
  </si>
  <si>
    <t>-</t>
  </si>
  <si>
    <t>Ketahanan Perdagangan, Investasi, Fiskal dan Moneter</t>
  </si>
  <si>
    <t>Kebijakan dan Ketahanan Lembaga Usaha Ekonomi</t>
  </si>
  <si>
    <t>Kebijakan dan Ketahanan Ormas Perekonomian</t>
  </si>
  <si>
    <t>Bina Politik dalam Negeri</t>
  </si>
  <si>
    <t>Politik dalam Negeri</t>
  </si>
  <si>
    <t>Sistem dan Implementasi Politik</t>
  </si>
  <si>
    <t>Kelembagaan Politik Pemerintahan</t>
  </si>
  <si>
    <t>Kelembagaan Partai Politik</t>
  </si>
  <si>
    <t>48 Parpol</t>
  </si>
  <si>
    <t>Budaya dan Pendidikan Politik</t>
  </si>
  <si>
    <t>5 Kali</t>
  </si>
  <si>
    <t xml:space="preserve">Fasilitasi Pemilu Legislatif, Pemilu pres/Wapres, Pemilukada Gub/Wagub </t>
  </si>
  <si>
    <t>4 Kali</t>
  </si>
  <si>
    <t>dan Pemilukada Bup/Wabup</t>
  </si>
  <si>
    <t>TABEL 2.2</t>
  </si>
  <si>
    <t>Target Renstra SKPD</t>
  </si>
  <si>
    <t>Realisasi Capaian</t>
  </si>
  <si>
    <t>Tahun 2012</t>
  </si>
  <si>
    <t>Tahun 2011</t>
  </si>
  <si>
    <t>Tahun 2010</t>
  </si>
  <si>
    <t>Tahun 2009</t>
  </si>
  <si>
    <t>Proyeksi</t>
  </si>
  <si>
    <t>(Thn n-2)</t>
  </si>
  <si>
    <t>(Thn n-1)</t>
  </si>
  <si>
    <t>(Thn n)</t>
  </si>
  <si>
    <t>(Thn n+1)</t>
  </si>
  <si>
    <t>Catatan Analisis</t>
  </si>
  <si>
    <t>Rancangan Awal RKPD</t>
  </si>
  <si>
    <t>No.</t>
  </si>
  <si>
    <t>Program /Kegiatan</t>
  </si>
  <si>
    <t>Lokasi</t>
  </si>
  <si>
    <t>Indikator Kinerja</t>
  </si>
  <si>
    <t>Target Capaian</t>
  </si>
  <si>
    <t>Pagu Indikatif</t>
  </si>
  <si>
    <t>(Rp. 000)</t>
  </si>
  <si>
    <t>Hasil Analisis Kebutuhan</t>
  </si>
  <si>
    <t>Catatan Penting</t>
  </si>
  <si>
    <t>Tabel 2.4.</t>
  </si>
  <si>
    <t>Tabel 2.5</t>
  </si>
  <si>
    <t>Program/Kegiatan</t>
  </si>
  <si>
    <t>Besaran/Volume</t>
  </si>
  <si>
    <t>Catatan</t>
  </si>
  <si>
    <t>Target Capaian Kinerja</t>
  </si>
  <si>
    <t>Kebutuhan Dana/Pagu Indikatif</t>
  </si>
  <si>
    <t>Sumber Dana</t>
  </si>
  <si>
    <t>Target Capaian inerja</t>
  </si>
  <si>
    <t>Kebutuhan Dana</t>
  </si>
  <si>
    <t>Kab. Sukabumi</t>
  </si>
  <si>
    <t>1.</t>
  </si>
  <si>
    <t>1.2.</t>
  </si>
  <si>
    <t>1.1.</t>
  </si>
  <si>
    <t>1.3.</t>
  </si>
  <si>
    <t>1.4.</t>
  </si>
  <si>
    <t>Lembar 1 dari 3</t>
  </si>
  <si>
    <t>Lembar 2 dari 3</t>
  </si>
  <si>
    <t>2.</t>
  </si>
  <si>
    <t>2.1.</t>
  </si>
  <si>
    <t>2.2.</t>
  </si>
  <si>
    <t>2.3.</t>
  </si>
  <si>
    <t>2.4.</t>
  </si>
  <si>
    <t>2.5.</t>
  </si>
  <si>
    <t>Lembar 3 dari 3</t>
  </si>
  <si>
    <t>3.</t>
  </si>
  <si>
    <t>3.1.</t>
  </si>
  <si>
    <t>3.2.</t>
  </si>
  <si>
    <t>APBD Kab.</t>
  </si>
  <si>
    <t>Sukabumi</t>
  </si>
  <si>
    <t>Tabel. 3.2</t>
  </si>
  <si>
    <t>(Rp. ,000.-)</t>
  </si>
  <si>
    <t xml:space="preserve">Terciptanya keamanan dan ketertiban masyarakat </t>
  </si>
  <si>
    <t>Target Kinerja Capaian Program (Renstra SKPD) Tahun 2013</t>
  </si>
  <si>
    <t>KOMINDA (Komunitas Intelejen Daerah)</t>
  </si>
  <si>
    <t>Tim Koordinasi PAKEM Kabupaten Sukabumi</t>
  </si>
  <si>
    <t>Kegiatan intelejen daerah Kab. Sukabumi</t>
  </si>
  <si>
    <t>Koordinasi, monitoring dan pemantauan indikasi aliran sesat di Wilayah Kabupaten Sukabumi</t>
  </si>
  <si>
    <t>Pengawasan dan Pengendalian Situasi Keamanan dan Ketertiban Kabupaten Sukabumi</t>
  </si>
  <si>
    <t>Sosialisasi Penanggulangan / Penanganan / Pencegahan Terorisme, Radikalisme dan Separatisme</t>
  </si>
  <si>
    <t>Peningkatan Toleransi dan Kerukunan dalam Kehidupan Beragama, Berbangsa dan Bernegara</t>
  </si>
  <si>
    <t>Sosialisasi dalam kerukunan kehidupan antar umat beragama melalui kegiatan Bakom PKB dan FKUB</t>
  </si>
  <si>
    <t>Penunjang Kegiatan Penataran Pelatihan Bela Negara (Tar PPBN) serta Pembinaan Ketahanan Kebangsaan bagi Generasi Muda dan Pelajar</t>
  </si>
  <si>
    <t>Pengawasan langsung kamtibmas di Wilayah Kabupaten Sukabumi</t>
  </si>
  <si>
    <t>Terlaksananya kegiatan sosialisasi bagi aparat pemerintah Desa/Kecamatan dan Masyarakat</t>
  </si>
  <si>
    <t>Terlatihnya generasi muda dan pelajar</t>
  </si>
  <si>
    <t>Fasilitasi Kegiatan LSM, OKP/Ormas Pelaksanaan Kegiatan Pendidikan Politik, Seminar/Sosialisasi Bidang Politik Audensi dan Kegiatan Hari-hari Besar Nasional</t>
  </si>
  <si>
    <t>Forum Silaturahmi Pimpinan Daerah dengan LSM, OKP/Ormas Se-Kab. Sukabumi</t>
  </si>
  <si>
    <t>Terlaksananya program LSM, OKP/Ormas dalam menunjang pembanunan</t>
  </si>
  <si>
    <t>Forum Silaturahmi Muspigda dengan LSM, OKP/Ormas</t>
  </si>
  <si>
    <t>Pelatihan Wawasan Kebangsaan bagi Generasi Muda Se-Kab. Sukabumi</t>
  </si>
  <si>
    <t>Forum Silaturahmi Muspida dengan LSM, OKP/Ormas</t>
  </si>
  <si>
    <t>Pelatihan wawasan kebangsaan bagi generasi muda</t>
  </si>
  <si>
    <t>Fasilitasi Infrastruktur Politik / Partai Politik Kegiatan Sosialisasi / Pendidikan Politik</t>
  </si>
  <si>
    <t>Memfasilitasi kegiatan partai politik, LSM, OKP/Ormas dalam peningkatan SDM</t>
  </si>
  <si>
    <t>Forum Silaturahmi Pimpinan Daerah dengan Partai Politik Kabupaten Sukabumi</t>
  </si>
  <si>
    <t>Forum Silaturahmi Pimpinan Daerah Kabupaten Sukabumi</t>
  </si>
  <si>
    <t>Forum silaturahmi Muspida dengan Parpol, LSM, OKP/Ormas</t>
  </si>
  <si>
    <t>Pelatihan pemberdayaan politik pemuda Se-Kabupaten Sukabumi</t>
  </si>
  <si>
    <t>Terjalinnya komunikasi antar intansi vertikal dan Pemerintah Daerah</t>
  </si>
  <si>
    <t>Palabuhanratu,         April 2013</t>
  </si>
  <si>
    <t>KEPALA KANTOR KESATUAN BANGSA DAN POLITIK</t>
  </si>
  <si>
    <t>Drs. MUHAMMAD YUSUF</t>
  </si>
  <si>
    <t>NIP. 19601005 199303 1002</t>
  </si>
  <si>
    <t>Tahun 2014</t>
  </si>
  <si>
    <t>Tahun 2013</t>
  </si>
  <si>
    <t>12 Bulan</t>
  </si>
  <si>
    <t>600 Orang</t>
  </si>
  <si>
    <t>Pelatihan Pemberdayaan Politik Pemuda Se-Kabupaten Sukabumi</t>
  </si>
  <si>
    <t>3.3.</t>
  </si>
  <si>
    <t>3.4.</t>
  </si>
  <si>
    <t>220 Orang</t>
  </si>
  <si>
    <t>OPD : KANTOR KESATUAN BANGSA DAN POLITIK KABUPATEN SUKABUMI</t>
  </si>
  <si>
    <t>Pengawasan dan Pengendalian Situasi Keamanan dan Ketertiban Kab. Sukabumi</t>
  </si>
  <si>
    <t>3.2</t>
  </si>
  <si>
    <t>3.3</t>
  </si>
  <si>
    <t>Fasilitasi Kegiatan LSM, OKP/Ormas, Pelaksanaan Kegiatan Pendidikan Politik, Seminar/Sosialisasi Bidang Politik, Audensi dan Kegiatan Hari-hari Besar Nasional</t>
  </si>
  <si>
    <t>Forum Silaturahmi Pimpinan Daerah dengan LSM OKP/Ormas Se-Kabupaten Sukabumi</t>
  </si>
  <si>
    <t>Pelatihan Wawasan Kebangsaan Bagi Generasi Muda Se-Kabupaten Sukabumi</t>
  </si>
  <si>
    <t xml:space="preserve">Fasilitasi Infrastruktur Politik/Partai Politik, Sosialisasi / Pendidikan Politik </t>
  </si>
  <si>
    <t>Forum Silaturahmi Pimpinan Daerah dengan Partai Politik</t>
  </si>
  <si>
    <t xml:space="preserve">Forum Silaturahmi Pimpinan Daerah Kabupaten Sukabumi </t>
  </si>
  <si>
    <t>Rekapitulasi Evaluasi Hasil Pelaksanaan Renja Kantor Kesatuan Bangsa dan Politik dan</t>
  </si>
  <si>
    <t>Pencapaian Renstra Kantor Kesatuan Bangsa dan Politik s/d. Tahun 2013</t>
  </si>
  <si>
    <t>PENCAPAIAN KINERJA PELAYANAN KANTOR KESATUAN BANGSA DAN POLITIK</t>
  </si>
  <si>
    <t>480 orang</t>
  </si>
  <si>
    <t>Rencana Tahun 2016</t>
  </si>
  <si>
    <t>Perkiraan Maju Rencana Tahun 2016</t>
  </si>
  <si>
    <t>25 Anggota</t>
  </si>
  <si>
    <t>Kegiatan Deiminasi bagi Aparat Pemerintah Kecamatan/Desa dan Masyarakat</t>
  </si>
  <si>
    <t>Terfasilitasinya aparat keamanan dalam melaksanakan tupoksinya</t>
  </si>
  <si>
    <t>Terfasilitasinya Kegiatan bagi LSM/OKP/Ormas dalam menunjang Pembangunan Daerah</t>
  </si>
  <si>
    <t>150 Orang</t>
  </si>
  <si>
    <t>LSM/OKP/Ormas</t>
  </si>
  <si>
    <t>Meningkatnya pembauran antar komponen masyarakat dan kerukunan beragama Berbangsa dan Bernegara</t>
  </si>
  <si>
    <t xml:space="preserve">Pelatihan dan penguatan Generasi Muda terhadap ketahanan Bangsa </t>
  </si>
  <si>
    <t>Terjalinnya Silaturahmi antara Pimpinan Daerah dengan LSM/OKP/Ormas</t>
  </si>
  <si>
    <t>1130 Orang</t>
  </si>
  <si>
    <t>450 OKP/PK KNPI</t>
  </si>
  <si>
    <t xml:space="preserve">Meningkatnya Pengetahuan dan Peran Pemuda dalam Politik </t>
  </si>
  <si>
    <t>Meningkatkan Kinerja yang Harmonisasi antar Pimpinan Daerah</t>
  </si>
  <si>
    <t>Rumusan Rencana Program dan Kegiatan Kantor Kesbang Pol Tahun 2016</t>
  </si>
  <si>
    <t>dan Perkiraan Maju Tahun 2016</t>
  </si>
  <si>
    <t>Terlatihnya generasi muda dan pelajar terhadap Bela Negara</t>
  </si>
  <si>
    <t>Terlaksananya program LSM, OKP/Ormas dalam menunjang pembangunan</t>
  </si>
  <si>
    <t>12 Bulan / 25 Intel</t>
  </si>
  <si>
    <t>Terjalinnya Silaturahmi antar Pimpinan Daerah deangan LSM,OKP/Ormas</t>
  </si>
  <si>
    <t>450  Orang</t>
  </si>
  <si>
    <t>Program Pelayanan Administrasi Perkantoran</t>
  </si>
  <si>
    <t>Pelayanan Administrasi Perkantoran</t>
  </si>
  <si>
    <t>Terpenuhininya Kebutuhan dan Pelayanan administrasi Perkntoran</t>
  </si>
  <si>
    <t>Program Peningkatan sarana dan Prasarana Aparatur</t>
  </si>
  <si>
    <t>Pengadaan Kendaraan Dinas/Opersional</t>
  </si>
  <si>
    <t>Terpenuhinya kebutuhan sarana dan sarana aparatur</t>
  </si>
  <si>
    <t>Pengadaan Peralatan dan Perlengkapan Kanttor</t>
  </si>
  <si>
    <t>Terpenuhininya Kebutuhan  Perkntoran</t>
  </si>
  <si>
    <t xml:space="preserve">12 Bulan </t>
  </si>
  <si>
    <t>Pemeliharaan Rutin/Berkala kendaraan Dinas/Operasional</t>
  </si>
  <si>
    <t>Pemeliharaan Rutin/Berkala Komputerr</t>
  </si>
  <si>
    <t>Program Peningkatan Disiplin Aparatur</t>
  </si>
  <si>
    <t>Pengadaan Pakaian Dinas beserta Perlengkapannya</t>
  </si>
  <si>
    <t>meningkatnya Disiplin aparatur</t>
  </si>
  <si>
    <t>Program Peningkatan Pengembangan sistem Pelaporan Capaian Kinerja dan Ikhtisar Realisasi Kinerja SKPD</t>
  </si>
  <si>
    <t>Penyususnan Laporan Capaian Kinerja dan Ikhtisar Realisasi Kinerja SKPD</t>
  </si>
  <si>
    <t>Meningkatnya laporan kinerja SKPD</t>
  </si>
  <si>
    <t>Penyususnan Laporan Keuangan</t>
  </si>
  <si>
    <t>Meningkatnya cara Pelaporan Keuangan</t>
  </si>
  <si>
    <t xml:space="preserve"> Penanggulangan / Penanganan / Pencegahan Terorisme, Radikalisme dan Separatisme</t>
  </si>
  <si>
    <t>Diseminasi Penanggulangan / Penanganan / Pencegahan Terorisme, Radikalisme dan Separatisme</t>
  </si>
  <si>
    <t>Review Terhadap Rancangan Awal RKPD Tahun 2017</t>
  </si>
  <si>
    <t>Usulan Program dan Kegiatan dari Para Pemangku Keputusan Tahun 2017</t>
  </si>
  <si>
    <t>300 Orang</t>
  </si>
  <si>
    <t xml:space="preserve"> </t>
  </si>
  <si>
    <t>200 LSM X 2 keg</t>
  </si>
  <si>
    <t>300 LSM X 2 keg</t>
  </si>
  <si>
    <t>200 Orang</t>
  </si>
  <si>
    <t>150 X 2 keg</t>
  </si>
  <si>
    <t>25 anggota</t>
  </si>
  <si>
    <t>Kegiatan Penanggulangan / Penanganan / Pencegahan Terorisme, Radikalisme dan Separatisme</t>
  </si>
  <si>
    <t>200  Orang</t>
  </si>
  <si>
    <t>200 LSM</t>
  </si>
  <si>
    <t>Palabuhanratu,         Maret 2016</t>
  </si>
  <si>
    <t>Rumusan Rencana Program dan Kegiatan Kantor Kesbang Pol Tahun 2017</t>
  </si>
  <si>
    <t>dan Perkiraan Maju Tahun 2017</t>
  </si>
  <si>
    <t>Rencana Tahun 2017</t>
  </si>
  <si>
    <t>Perkiraan Maju Rencana Tahun 2017</t>
  </si>
  <si>
    <t xml:space="preserve">Kab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</si>
</sst>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0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6" xfId="0" applyFont="1" applyBorder="1"/>
    <xf numFmtId="0" fontId="1" fillId="0" borderId="14" xfId="0" applyFont="1" applyBorder="1"/>
    <xf numFmtId="0" fontId="1" fillId="0" borderId="16" xfId="0" applyFont="1" applyBorder="1" applyAlignment="1">
      <alignment vertical="center" wrapText="1"/>
    </xf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1" xfId="0" quotePrefix="1" applyFont="1" applyBorder="1"/>
    <xf numFmtId="0" fontId="1" fillId="0" borderId="22" xfId="0" quotePrefix="1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31" xfId="0" applyFont="1" applyBorder="1"/>
    <xf numFmtId="0" fontId="1" fillId="0" borderId="34" xfId="0" applyFont="1" applyBorder="1"/>
    <xf numFmtId="0" fontId="1" fillId="0" borderId="35" xfId="0" applyFont="1" applyBorder="1" applyAlignment="1">
      <alignment horizontal="center"/>
    </xf>
    <xf numFmtId="0" fontId="1" fillId="0" borderId="36" xfId="0" quotePrefix="1" applyFont="1" applyBorder="1"/>
    <xf numFmtId="0" fontId="1" fillId="0" borderId="37" xfId="0" applyFont="1" applyBorder="1" applyAlignment="1">
      <alignment horizontal="center"/>
    </xf>
    <xf numFmtId="0" fontId="1" fillId="0" borderId="3" xfId="0" applyFont="1" applyBorder="1"/>
    <xf numFmtId="0" fontId="1" fillId="0" borderId="38" xfId="0" applyFont="1" applyBorder="1"/>
    <xf numFmtId="0" fontId="1" fillId="0" borderId="1" xfId="0" applyFont="1" applyBorder="1"/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31" xfId="0" applyFont="1" applyBorder="1" applyAlignment="1">
      <alignment horizontal="center"/>
    </xf>
    <xf numFmtId="9" fontId="1" fillId="0" borderId="31" xfId="0" applyNumberFormat="1" applyFont="1" applyBorder="1" applyAlignment="1">
      <alignment horizontal="center"/>
    </xf>
    <xf numFmtId="164" fontId="1" fillId="0" borderId="31" xfId="1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4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quotePrefix="1" applyFont="1" applyBorder="1" applyAlignment="1">
      <alignment horizontal="center"/>
    </xf>
    <xf numFmtId="9" fontId="1" fillId="0" borderId="15" xfId="0" applyNumberFormat="1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4" xfId="0" applyBorder="1"/>
    <xf numFmtId="0" fontId="3" fillId="0" borderId="15" xfId="0" applyFont="1" applyBorder="1" applyAlignment="1">
      <alignment horizontal="center"/>
    </xf>
    <xf numFmtId="0" fontId="0" fillId="0" borderId="16" xfId="0" applyBorder="1"/>
    <xf numFmtId="164" fontId="1" fillId="0" borderId="15" xfId="1" applyNumberFormat="1" applyFont="1" applyBorder="1"/>
    <xf numFmtId="0" fontId="1" fillId="0" borderId="15" xfId="0" applyNumberFormat="1" applyFont="1" applyBorder="1" applyAlignment="1">
      <alignment horizontal="center"/>
    </xf>
    <xf numFmtId="164" fontId="1" fillId="0" borderId="15" xfId="1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0" borderId="5" xfId="1" applyNumberFormat="1" applyFont="1" applyBorder="1" applyAlignment="1">
      <alignment vertical="top" wrapText="1"/>
    </xf>
    <xf numFmtId="0" fontId="1" fillId="0" borderId="5" xfId="0" quotePrefix="1" applyFont="1" applyBorder="1" applyAlignment="1">
      <alignment horizontal="center" vertical="top" wrapText="1"/>
    </xf>
    <xf numFmtId="0" fontId="0" fillId="0" borderId="5" xfId="0" applyBorder="1"/>
    <xf numFmtId="0" fontId="1" fillId="0" borderId="34" xfId="0" applyFont="1" applyBorder="1" applyAlignment="1">
      <alignment horizontal="center"/>
    </xf>
    <xf numFmtId="164" fontId="1" fillId="0" borderId="34" xfId="1" applyNumberFormat="1" applyFont="1" applyBorder="1"/>
    <xf numFmtId="164" fontId="1" fillId="0" borderId="16" xfId="1" applyNumberFormat="1" applyFont="1" applyBorder="1"/>
    <xf numFmtId="164" fontId="1" fillId="0" borderId="31" xfId="1" applyNumberFormat="1" applyFont="1" applyBorder="1" applyAlignment="1">
      <alignment horizontal="center"/>
    </xf>
    <xf numFmtId="164" fontId="1" fillId="0" borderId="14" xfId="1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/>
    <xf numFmtId="0" fontId="9" fillId="0" borderId="19" xfId="0" applyFont="1" applyBorder="1"/>
    <xf numFmtId="0" fontId="9" fillId="0" borderId="14" xfId="0" applyFont="1" applyBorder="1"/>
    <xf numFmtId="0" fontId="9" fillId="0" borderId="14" xfId="0" applyFont="1" applyBorder="1" applyAlignment="1">
      <alignment horizontal="center"/>
    </xf>
    <xf numFmtId="164" fontId="9" fillId="0" borderId="14" xfId="1" applyNumberFormat="1" applyFont="1" applyBorder="1"/>
    <xf numFmtId="0" fontId="9" fillId="0" borderId="0" xfId="0" applyFont="1"/>
    <xf numFmtId="0" fontId="9" fillId="0" borderId="20" xfId="0" applyFont="1" applyBorder="1" applyAlignment="1">
      <alignment horizontal="center"/>
    </xf>
    <xf numFmtId="0" fontId="9" fillId="0" borderId="37" xfId="0" applyFont="1" applyBorder="1"/>
    <xf numFmtId="0" fontId="9" fillId="0" borderId="3" xfId="0" applyFont="1" applyBorder="1"/>
    <xf numFmtId="0" fontId="9" fillId="0" borderId="38" xfId="0" applyFont="1" applyBorder="1"/>
    <xf numFmtId="0" fontId="9" fillId="0" borderId="34" xfId="0" applyFont="1" applyBorder="1"/>
    <xf numFmtId="0" fontId="9" fillId="0" borderId="34" xfId="0" applyFont="1" applyBorder="1" applyAlignment="1">
      <alignment horizontal="center"/>
    </xf>
    <xf numFmtId="164" fontId="9" fillId="0" borderId="34" xfId="1" applyNumberFormat="1" applyFont="1" applyBorder="1"/>
    <xf numFmtId="0" fontId="9" fillId="0" borderId="37" xfId="0" applyFont="1" applyBorder="1" applyAlignment="1">
      <alignment horizontal="center"/>
    </xf>
    <xf numFmtId="164" fontId="1" fillId="0" borderId="0" xfId="1" applyNumberFormat="1" applyFont="1" applyBorder="1"/>
    <xf numFmtId="0" fontId="1" fillId="0" borderId="15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/>
    <xf numFmtId="0" fontId="7" fillId="0" borderId="19" xfId="0" applyFont="1" applyBorder="1"/>
    <xf numFmtId="9" fontId="7" fillId="0" borderId="14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/>
    <xf numFmtId="0" fontId="7" fillId="0" borderId="25" xfId="0" applyFont="1" applyBorder="1"/>
    <xf numFmtId="0" fontId="7" fillId="0" borderId="16" xfId="0" applyFont="1" applyBorder="1"/>
    <xf numFmtId="0" fontId="7" fillId="0" borderId="20" xfId="0" applyFont="1" applyBorder="1" applyAlignment="1">
      <alignment horizontal="center"/>
    </xf>
    <xf numFmtId="0" fontId="7" fillId="0" borderId="21" xfId="0" quotePrefix="1" applyFont="1" applyBorder="1"/>
    <xf numFmtId="0" fontId="7" fillId="0" borderId="22" xfId="0" quotePrefix="1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21" xfId="0" applyFont="1" applyBorder="1"/>
    <xf numFmtId="0" fontId="7" fillId="0" borderId="22" xfId="0" applyFont="1" applyBorder="1"/>
    <xf numFmtId="0" fontId="7" fillId="0" borderId="8" xfId="0" applyFont="1" applyBorder="1"/>
    <xf numFmtId="0" fontId="7" fillId="0" borderId="13" xfId="0" applyFont="1" applyBorder="1"/>
    <xf numFmtId="0" fontId="7" fillId="0" borderId="15" xfId="0" quotePrefix="1" applyFont="1" applyBorder="1" applyAlignment="1">
      <alignment horizontal="center" vertical="top" wrapText="1"/>
    </xf>
    <xf numFmtId="0" fontId="7" fillId="0" borderId="15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 wrapText="1"/>
    </xf>
    <xf numFmtId="165" fontId="1" fillId="0" borderId="5" xfId="1" applyNumberFormat="1" applyFont="1" applyBorder="1" applyAlignment="1">
      <alignment vertical="top" wrapText="1"/>
    </xf>
    <xf numFmtId="9" fontId="1" fillId="0" borderId="5" xfId="0" applyNumberFormat="1" applyFont="1" applyBorder="1" applyAlignment="1">
      <alignment horizontal="center" vertical="top" wrapText="1"/>
    </xf>
    <xf numFmtId="0" fontId="3" fillId="0" borderId="0" xfId="0" applyFont="1"/>
    <xf numFmtId="0" fontId="1" fillId="0" borderId="15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38" fontId="1" fillId="0" borderId="34" xfId="1" applyNumberFormat="1" applyFont="1" applyBorder="1"/>
    <xf numFmtId="166" fontId="1" fillId="0" borderId="34" xfId="1" applyNumberFormat="1" applyFont="1" applyBorder="1"/>
    <xf numFmtId="164" fontId="1" fillId="0" borderId="0" xfId="0" applyNumberFormat="1" applyFont="1"/>
    <xf numFmtId="0" fontId="1" fillId="0" borderId="3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10" fillId="0" borderId="31" xfId="1" applyNumberFormat="1" applyFont="1" applyBorder="1"/>
    <xf numFmtId="164" fontId="10" fillId="0" borderId="15" xfId="1" applyNumberFormat="1" applyFont="1" applyBorder="1"/>
    <xf numFmtId="44" fontId="1" fillId="0" borderId="15" xfId="2" applyNumberFormat="1" applyFont="1" applyBorder="1"/>
    <xf numFmtId="0" fontId="7" fillId="2" borderId="16" xfId="0" quotePrefix="1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0" fontId="0" fillId="3" borderId="14" xfId="0" applyFill="1" applyBorder="1"/>
    <xf numFmtId="0" fontId="7" fillId="3" borderId="15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vertical="top" wrapText="1"/>
    </xf>
    <xf numFmtId="0" fontId="3" fillId="3" borderId="15" xfId="0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7" fillId="3" borderId="15" xfId="0" quotePrefix="1" applyFont="1" applyFill="1" applyBorder="1" applyAlignment="1">
      <alignment horizontal="center" vertical="top" wrapText="1"/>
    </xf>
    <xf numFmtId="164" fontId="1" fillId="0" borderId="31" xfId="1" applyNumberFormat="1" applyFont="1" applyBorder="1" applyAlignment="1">
      <alignment vertical="top"/>
    </xf>
    <xf numFmtId="0" fontId="1" fillId="0" borderId="31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wrapText="1"/>
    </xf>
    <xf numFmtId="164" fontId="1" fillId="0" borderId="39" xfId="1" applyNumberFormat="1" applyFont="1" applyBorder="1" applyAlignment="1">
      <alignment vertical="top"/>
    </xf>
    <xf numFmtId="0" fontId="1" fillId="3" borderId="20" xfId="0" applyFont="1" applyFill="1" applyBorder="1" applyAlignment="1">
      <alignment horizontal="center"/>
    </xf>
    <xf numFmtId="0" fontId="1" fillId="3" borderId="21" xfId="0" quotePrefix="1" applyFont="1" applyFill="1" applyBorder="1"/>
    <xf numFmtId="0" fontId="1" fillId="3" borderId="22" xfId="0" quotePrefix="1" applyFont="1" applyFill="1" applyBorder="1"/>
    <xf numFmtId="0" fontId="1" fillId="3" borderId="9" xfId="0" applyFont="1" applyFill="1" applyBorder="1"/>
    <xf numFmtId="0" fontId="1" fillId="3" borderId="0" xfId="0" applyFont="1" applyFill="1" applyBorder="1"/>
    <xf numFmtId="0" fontId="1" fillId="3" borderId="10" xfId="0" applyFont="1" applyFill="1" applyBorder="1"/>
    <xf numFmtId="0" fontId="1" fillId="3" borderId="15" xfId="0" applyFont="1" applyFill="1" applyBorder="1"/>
    <xf numFmtId="0" fontId="1" fillId="3" borderId="15" xfId="0" applyFont="1" applyFill="1" applyBorder="1" applyAlignment="1">
      <alignment horizontal="center"/>
    </xf>
    <xf numFmtId="164" fontId="1" fillId="3" borderId="15" xfId="1" applyNumberFormat="1" applyFont="1" applyFill="1" applyBorder="1"/>
    <xf numFmtId="0" fontId="1" fillId="3" borderId="21" xfId="0" applyFont="1" applyFill="1" applyBorder="1"/>
    <xf numFmtId="0" fontId="1" fillId="3" borderId="22" xfId="0" applyFont="1" applyFill="1" applyBorder="1"/>
    <xf numFmtId="0" fontId="9" fillId="3" borderId="18" xfId="0" applyFont="1" applyFill="1" applyBorder="1"/>
    <xf numFmtId="0" fontId="9" fillId="3" borderId="19" xfId="0" applyFont="1" applyFill="1" applyBorder="1"/>
    <xf numFmtId="0" fontId="9" fillId="3" borderId="8" xfId="0" applyFont="1" applyFill="1" applyBorder="1"/>
    <xf numFmtId="0" fontId="9" fillId="3" borderId="14" xfId="0" applyFont="1" applyFill="1" applyBorder="1"/>
    <xf numFmtId="0" fontId="9" fillId="3" borderId="14" xfId="0" applyFont="1" applyFill="1" applyBorder="1" applyAlignment="1">
      <alignment horizontal="center"/>
    </xf>
    <xf numFmtId="164" fontId="9" fillId="3" borderId="14" xfId="1" applyNumberFormat="1" applyFont="1" applyFill="1" applyBorder="1"/>
    <xf numFmtId="0" fontId="9" fillId="3" borderId="21" xfId="0" applyFont="1" applyFill="1" applyBorder="1"/>
    <xf numFmtId="0" fontId="9" fillId="3" borderId="22" xfId="0" applyFont="1" applyFill="1" applyBorder="1"/>
    <xf numFmtId="0" fontId="9" fillId="3" borderId="10" xfId="0" applyFont="1" applyFill="1" applyBorder="1"/>
    <xf numFmtId="0" fontId="9" fillId="3" borderId="15" xfId="0" applyFont="1" applyFill="1" applyBorder="1"/>
    <xf numFmtId="0" fontId="9" fillId="3" borderId="15" xfId="0" applyFont="1" applyFill="1" applyBorder="1" applyAlignment="1">
      <alignment horizontal="center"/>
    </xf>
    <xf numFmtId="164" fontId="9" fillId="3" borderId="15" xfId="1" applyNumberFormat="1" applyFont="1" applyFill="1" applyBorder="1"/>
    <xf numFmtId="0" fontId="9" fillId="3" borderId="3" xfId="0" applyFont="1" applyFill="1" applyBorder="1"/>
    <xf numFmtId="0" fontId="9" fillId="3" borderId="38" xfId="0" applyFont="1" applyFill="1" applyBorder="1"/>
    <xf numFmtId="0" fontId="9" fillId="3" borderId="33" xfId="0" applyFont="1" applyFill="1" applyBorder="1"/>
    <xf numFmtId="0" fontId="9" fillId="3" borderId="34" xfId="0" applyFont="1" applyFill="1" applyBorder="1"/>
    <xf numFmtId="0" fontId="9" fillId="3" borderId="34" xfId="0" applyFont="1" applyFill="1" applyBorder="1" applyAlignment="1">
      <alignment horizontal="center"/>
    </xf>
    <xf numFmtId="164" fontId="9" fillId="3" borderId="34" xfId="1" applyNumberFormat="1" applyFont="1" applyFill="1" applyBorder="1"/>
    <xf numFmtId="0" fontId="9" fillId="3" borderId="17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166" fontId="1" fillId="0" borderId="0" xfId="1" applyNumberFormat="1" applyFont="1" applyBorder="1"/>
    <xf numFmtId="0" fontId="1" fillId="4" borderId="35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36" xfId="0" quotePrefix="1" applyFont="1" applyFill="1" applyBorder="1"/>
    <xf numFmtId="0" fontId="1" fillId="4" borderId="31" xfId="0" applyFont="1" applyFill="1" applyBorder="1"/>
    <xf numFmtId="0" fontId="1" fillId="4" borderId="31" xfId="0" applyFont="1" applyFill="1" applyBorder="1" applyAlignment="1">
      <alignment horizontal="center"/>
    </xf>
    <xf numFmtId="164" fontId="1" fillId="4" borderId="31" xfId="1" applyNumberFormat="1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/>
    <xf numFmtId="0" fontId="1" fillId="4" borderId="22" xfId="0" applyFont="1" applyFill="1" applyBorder="1"/>
    <xf numFmtId="0" fontId="1" fillId="4" borderId="15" xfId="0" applyFont="1" applyFill="1" applyBorder="1"/>
    <xf numFmtId="0" fontId="1" fillId="4" borderId="15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" xfId="0" applyFont="1" applyFill="1" applyBorder="1"/>
    <xf numFmtId="0" fontId="1" fillId="4" borderId="38" xfId="0" applyFont="1" applyFill="1" applyBorder="1"/>
    <xf numFmtId="0" fontId="1" fillId="4" borderId="34" xfId="0" applyFont="1" applyFill="1" applyBorder="1"/>
    <xf numFmtId="0" fontId="1" fillId="4" borderId="34" xfId="0" applyFont="1" applyFill="1" applyBorder="1" applyAlignment="1">
      <alignment horizontal="center"/>
    </xf>
    <xf numFmtId="164" fontId="1" fillId="4" borderId="34" xfId="1" applyNumberFormat="1" applyFont="1" applyFill="1" applyBorder="1"/>
    <xf numFmtId="164" fontId="7" fillId="0" borderId="31" xfId="1" applyNumberFormat="1" applyFont="1" applyBorder="1"/>
    <xf numFmtId="164" fontId="7" fillId="4" borderId="15" xfId="1" applyNumberFormat="1" applyFont="1" applyFill="1" applyBorder="1"/>
    <xf numFmtId="164" fontId="7" fillId="0" borderId="15" xfId="0" applyNumberFormat="1" applyFont="1" applyBorder="1" applyAlignment="1">
      <alignment vertical="top" wrapText="1"/>
    </xf>
    <xf numFmtId="164" fontId="1" fillId="0" borderId="39" xfId="0" applyNumberFormat="1" applyFont="1" applyBorder="1" applyAlignment="1">
      <alignment vertical="top"/>
    </xf>
    <xf numFmtId="0" fontId="1" fillId="0" borderId="2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9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3" borderId="14" xfId="0" quotePrefix="1" applyFont="1" applyFill="1" applyBorder="1" applyAlignment="1">
      <alignment horizontal="center" vertical="center" wrapText="1"/>
    </xf>
    <xf numFmtId="0" fontId="7" fillId="3" borderId="15" xfId="0" quotePrefix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33" xfId="0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vertical="top" wrapText="1"/>
    </xf>
    <xf numFmtId="0" fontId="9" fillId="3" borderId="7" xfId="0" applyFont="1" applyFill="1" applyBorder="1" applyAlignment="1">
      <alignment vertical="top" wrapText="1"/>
    </xf>
    <xf numFmtId="0" fontId="9" fillId="3" borderId="8" xfId="0" applyFont="1" applyFill="1" applyBorder="1" applyAlignment="1">
      <alignment vertical="top" wrapText="1"/>
    </xf>
    <xf numFmtId="0" fontId="9" fillId="3" borderId="9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10" xfId="0" applyFont="1" applyFill="1" applyBorder="1" applyAlignment="1">
      <alignment vertical="top" wrapText="1"/>
    </xf>
    <xf numFmtId="0" fontId="9" fillId="3" borderId="32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33" xfId="0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3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33" xfId="0" applyFont="1" applyBorder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164" fontId="7" fillId="4" borderId="31" xfId="1" applyNumberFormat="1" applyFont="1" applyFill="1" applyBorder="1" applyAlignment="1">
      <alignment horizontal="center" vertical="center"/>
    </xf>
    <xf numFmtId="164" fontId="7" fillId="4" borderId="34" xfId="1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30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 wrapText="1"/>
    </xf>
    <xf numFmtId="0" fontId="7" fillId="4" borderId="3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33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9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3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33" xfId="0" applyFont="1" applyFill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6"/>
  <sheetViews>
    <sheetView tabSelected="1" zoomScale="80" zoomScaleNormal="80" workbookViewId="0">
      <selection activeCell="BY35" sqref="BY35"/>
    </sheetView>
  </sheetViews>
  <sheetFormatPr defaultColWidth="9.140625" defaultRowHeight="11.25" x14ac:dyDescent="0.2"/>
  <cols>
    <col min="1" max="1" width="1.85546875" style="3" bestFit="1" customWidth="1"/>
    <col min="2" max="4" width="2.7109375" style="1" bestFit="1" customWidth="1"/>
    <col min="5" max="67" width="0.85546875" style="1" customWidth="1"/>
    <col min="68" max="68" width="10.7109375" style="1" customWidth="1"/>
    <col min="69" max="69" width="11.85546875" style="1" customWidth="1"/>
    <col min="70" max="70" width="8.5703125" style="1" customWidth="1"/>
    <col min="71" max="71" width="8.28515625" style="1" customWidth="1"/>
    <col min="72" max="72" width="16.7109375" style="1" bestFit="1" customWidth="1"/>
    <col min="73" max="73" width="8.7109375" style="1" customWidth="1"/>
    <col min="74" max="74" width="14.5703125" style="1" customWidth="1"/>
    <col min="75" max="75" width="12.7109375" style="1" customWidth="1"/>
    <col min="76" max="16384" width="9.140625" style="1"/>
  </cols>
  <sheetData>
    <row r="1" spans="1:75" s="54" customFormat="1" ht="12" x14ac:dyDescent="0.25">
      <c r="A1" s="275" t="s">
        <v>24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275"/>
      <c r="BH1" s="275"/>
      <c r="BI1" s="275"/>
      <c r="BJ1" s="275"/>
      <c r="BK1" s="275"/>
      <c r="BL1" s="275"/>
      <c r="BM1" s="275"/>
      <c r="BN1" s="275"/>
      <c r="BO1" s="275"/>
      <c r="BP1" s="275"/>
      <c r="BQ1" s="275"/>
      <c r="BR1" s="275"/>
      <c r="BS1" s="275"/>
      <c r="BT1" s="275"/>
      <c r="BU1" s="275"/>
      <c r="BV1" s="275"/>
      <c r="BW1" s="275"/>
    </row>
    <row r="2" spans="1:75" s="53" customFormat="1" ht="13.9" x14ac:dyDescent="0.3">
      <c r="A2" s="276" t="s">
        <v>208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</row>
    <row r="3" spans="1:75" s="53" customFormat="1" ht="13.9" x14ac:dyDescent="0.3">
      <c r="A3" s="276" t="s">
        <v>209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BW3" s="276"/>
    </row>
    <row r="4" spans="1:75" s="53" customFormat="1" ht="13.9" x14ac:dyDescent="0.3">
      <c r="A4" s="276" t="s">
        <v>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276"/>
      <c r="BW4" s="276"/>
    </row>
    <row r="5" spans="1:75" ht="10.9" thickBot="1" x14ac:dyDescent="0.25"/>
    <row r="6" spans="1:75" ht="3" customHeight="1" x14ac:dyDescent="0.2">
      <c r="A6" s="27"/>
      <c r="B6" s="5"/>
      <c r="C6" s="5"/>
      <c r="D6" s="6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6"/>
      <c r="AK6" s="4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6"/>
      <c r="BP6" s="11"/>
      <c r="BQ6" s="11"/>
      <c r="BR6" s="4"/>
      <c r="BS6" s="5"/>
      <c r="BT6" s="6"/>
      <c r="BU6" s="11"/>
      <c r="BV6" s="4"/>
      <c r="BW6" s="6"/>
    </row>
    <row r="7" spans="1:75" ht="11.25" customHeight="1" x14ac:dyDescent="0.2">
      <c r="A7" s="271" t="s">
        <v>5</v>
      </c>
      <c r="B7" s="272"/>
      <c r="C7" s="272"/>
      <c r="D7" s="273"/>
      <c r="E7" s="255" t="s">
        <v>6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7"/>
      <c r="AK7" s="255" t="s">
        <v>7</v>
      </c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7"/>
      <c r="BP7" s="254" t="s">
        <v>159</v>
      </c>
      <c r="BQ7" s="254" t="s">
        <v>8</v>
      </c>
      <c r="BR7" s="255" t="s">
        <v>9</v>
      </c>
      <c r="BS7" s="256"/>
      <c r="BT7" s="257"/>
      <c r="BU7" s="254" t="s">
        <v>13</v>
      </c>
      <c r="BV7" s="255" t="s">
        <v>14</v>
      </c>
      <c r="BW7" s="257"/>
    </row>
    <row r="8" spans="1:75" ht="15.6" customHeight="1" thickBot="1" x14ac:dyDescent="0.25">
      <c r="A8" s="271"/>
      <c r="B8" s="272"/>
      <c r="C8" s="272"/>
      <c r="D8" s="273"/>
      <c r="E8" s="255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7"/>
      <c r="AK8" s="255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7"/>
      <c r="BP8" s="254"/>
      <c r="BQ8" s="254"/>
      <c r="BR8" s="258"/>
      <c r="BS8" s="259"/>
      <c r="BT8" s="260"/>
      <c r="BU8" s="254"/>
      <c r="BV8" s="258"/>
      <c r="BW8" s="260"/>
    </row>
    <row r="9" spans="1:75" ht="11.25" customHeight="1" x14ac:dyDescent="0.2">
      <c r="A9" s="271"/>
      <c r="B9" s="272"/>
      <c r="C9" s="272"/>
      <c r="D9" s="273"/>
      <c r="E9" s="255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7"/>
      <c r="AK9" s="255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  <c r="BI9" s="256"/>
      <c r="BJ9" s="256"/>
      <c r="BK9" s="256"/>
      <c r="BL9" s="256"/>
      <c r="BM9" s="256"/>
      <c r="BN9" s="256"/>
      <c r="BO9" s="257"/>
      <c r="BP9" s="254"/>
      <c r="BQ9" s="254"/>
      <c r="BR9" s="261" t="s">
        <v>10</v>
      </c>
      <c r="BS9" s="261" t="s">
        <v>11</v>
      </c>
      <c r="BT9" s="261" t="s">
        <v>12</v>
      </c>
      <c r="BU9" s="254"/>
      <c r="BV9" s="261" t="s">
        <v>15</v>
      </c>
      <c r="BW9" s="261" t="s">
        <v>16</v>
      </c>
    </row>
    <row r="10" spans="1:75" x14ac:dyDescent="0.2">
      <c r="A10" s="271"/>
      <c r="B10" s="272"/>
      <c r="C10" s="272"/>
      <c r="D10" s="273"/>
      <c r="E10" s="255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7"/>
      <c r="AK10" s="255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  <c r="AX10" s="256"/>
      <c r="AY10" s="256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7"/>
      <c r="BP10" s="254"/>
      <c r="BQ10" s="254"/>
      <c r="BR10" s="254"/>
      <c r="BS10" s="254"/>
      <c r="BT10" s="254"/>
      <c r="BU10" s="254"/>
      <c r="BV10" s="254"/>
      <c r="BW10" s="254"/>
    </row>
    <row r="11" spans="1:75" x14ac:dyDescent="0.2">
      <c r="A11" s="271"/>
      <c r="B11" s="272"/>
      <c r="C11" s="272"/>
      <c r="D11" s="273"/>
      <c r="E11" s="255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7"/>
      <c r="AK11" s="255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7"/>
      <c r="BP11" s="254"/>
      <c r="BQ11" s="254"/>
      <c r="BR11" s="254"/>
      <c r="BS11" s="254"/>
      <c r="BT11" s="254"/>
      <c r="BU11" s="254"/>
      <c r="BV11" s="254"/>
      <c r="BW11" s="254"/>
    </row>
    <row r="12" spans="1:75" x14ac:dyDescent="0.2">
      <c r="A12" s="271"/>
      <c r="B12" s="272"/>
      <c r="C12" s="272"/>
      <c r="D12" s="273"/>
      <c r="E12" s="255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7"/>
      <c r="AK12" s="255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6"/>
      <c r="BI12" s="256"/>
      <c r="BJ12" s="256"/>
      <c r="BK12" s="256"/>
      <c r="BL12" s="256"/>
      <c r="BM12" s="256"/>
      <c r="BN12" s="256"/>
      <c r="BO12" s="257"/>
      <c r="BP12" s="254"/>
      <c r="BQ12" s="254"/>
      <c r="BR12" s="254"/>
      <c r="BS12" s="254"/>
      <c r="BT12" s="254"/>
      <c r="BU12" s="254"/>
      <c r="BV12" s="254"/>
      <c r="BW12" s="254"/>
    </row>
    <row r="13" spans="1:75" ht="3" customHeight="1" thickBot="1" x14ac:dyDescent="0.25">
      <c r="A13" s="28"/>
      <c r="B13" s="18"/>
      <c r="C13" s="18"/>
      <c r="D13" s="19"/>
      <c r="E13" s="15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7"/>
      <c r="AK13" s="15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  <c r="BP13" s="10"/>
      <c r="BQ13" s="10"/>
      <c r="BR13" s="10"/>
      <c r="BS13" s="10"/>
      <c r="BT13" s="10"/>
      <c r="BU13" s="10"/>
      <c r="BV13" s="12"/>
      <c r="BW13" s="10"/>
    </row>
    <row r="14" spans="1:75" ht="11.25" customHeight="1" thickBot="1" x14ac:dyDescent="0.25">
      <c r="A14" s="251">
        <v>1</v>
      </c>
      <c r="B14" s="252"/>
      <c r="C14" s="252"/>
      <c r="D14" s="253"/>
      <c r="E14" s="251">
        <v>2</v>
      </c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3"/>
      <c r="AK14" s="251">
        <v>3</v>
      </c>
      <c r="AL14" s="252"/>
      <c r="AM14" s="252"/>
      <c r="AN14" s="252"/>
      <c r="AO14" s="252"/>
      <c r="AP14" s="252"/>
      <c r="AQ14" s="252"/>
      <c r="AR14" s="252"/>
      <c r="AS14" s="252"/>
      <c r="AT14" s="252"/>
      <c r="AU14" s="252"/>
      <c r="AV14" s="252"/>
      <c r="AW14" s="252"/>
      <c r="AX14" s="252"/>
      <c r="AY14" s="252"/>
      <c r="AZ14" s="252"/>
      <c r="BA14" s="252"/>
      <c r="BB14" s="252"/>
      <c r="BC14" s="252"/>
      <c r="BD14" s="252"/>
      <c r="BE14" s="252"/>
      <c r="BF14" s="252"/>
      <c r="BG14" s="252"/>
      <c r="BH14" s="252"/>
      <c r="BI14" s="252"/>
      <c r="BJ14" s="252"/>
      <c r="BK14" s="252"/>
      <c r="BL14" s="252"/>
      <c r="BM14" s="252"/>
      <c r="BN14" s="252"/>
      <c r="BO14" s="253"/>
      <c r="BP14" s="34">
        <v>4</v>
      </c>
      <c r="BQ14" s="34">
        <v>5</v>
      </c>
      <c r="BR14" s="34">
        <v>6</v>
      </c>
      <c r="BS14" s="34">
        <v>7</v>
      </c>
      <c r="BT14" s="34" t="s">
        <v>3</v>
      </c>
      <c r="BU14" s="34">
        <v>9</v>
      </c>
      <c r="BV14" s="34" t="s">
        <v>4</v>
      </c>
      <c r="BW14" s="34" t="s">
        <v>20</v>
      </c>
    </row>
    <row r="15" spans="1:75" ht="10.15" x14ac:dyDescent="0.2">
      <c r="A15" s="29"/>
      <c r="B15" s="21"/>
      <c r="C15" s="21"/>
      <c r="D15" s="22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3"/>
      <c r="AK15" s="31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3"/>
      <c r="BP15" s="11"/>
      <c r="BQ15" s="11"/>
      <c r="BR15" s="11"/>
      <c r="BS15" s="11"/>
      <c r="BT15" s="11"/>
      <c r="BU15" s="11"/>
      <c r="BV15" s="11"/>
      <c r="BW15" s="11"/>
    </row>
    <row r="16" spans="1:75" s="57" customFormat="1" ht="10.15" x14ac:dyDescent="0.2">
      <c r="A16" s="123">
        <v>1</v>
      </c>
      <c r="B16" s="124"/>
      <c r="C16" s="124"/>
      <c r="D16" s="125"/>
      <c r="E16" s="126" t="s">
        <v>17</v>
      </c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8"/>
      <c r="AK16" s="126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8"/>
      <c r="BP16" s="129"/>
      <c r="BQ16" s="129"/>
      <c r="BR16" s="129"/>
      <c r="BS16" s="129"/>
      <c r="BT16" s="129"/>
      <c r="BU16" s="129"/>
      <c r="BV16" s="129"/>
      <c r="BW16" s="129"/>
    </row>
    <row r="17" spans="1:75" ht="10.15" x14ac:dyDescent="0.2">
      <c r="A17" s="29"/>
      <c r="B17" s="23"/>
      <c r="C17" s="23"/>
      <c r="D17" s="24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3"/>
      <c r="AK17" s="31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3"/>
      <c r="BP17" s="13"/>
      <c r="BQ17" s="13"/>
      <c r="BR17" s="13"/>
      <c r="BS17" s="13"/>
      <c r="BT17" s="13"/>
      <c r="BU17" s="13"/>
      <c r="BV17" s="13"/>
      <c r="BW17" s="13"/>
    </row>
    <row r="18" spans="1:75" s="57" customFormat="1" x14ac:dyDescent="0.2">
      <c r="A18" s="123">
        <v>1</v>
      </c>
      <c r="B18" s="130">
        <v>19</v>
      </c>
      <c r="C18" s="130"/>
      <c r="D18" s="131"/>
      <c r="E18" s="281" t="s">
        <v>18</v>
      </c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84"/>
      <c r="AK18" s="126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8"/>
      <c r="BP18" s="129"/>
      <c r="BQ18" s="129"/>
      <c r="BR18" s="129"/>
      <c r="BS18" s="129"/>
      <c r="BT18" s="129"/>
      <c r="BU18" s="129"/>
      <c r="BV18" s="129"/>
      <c r="BW18" s="129"/>
    </row>
    <row r="19" spans="1:75" s="57" customFormat="1" x14ac:dyDescent="0.2">
      <c r="A19" s="123"/>
      <c r="B19" s="130"/>
      <c r="C19" s="130"/>
      <c r="D19" s="131"/>
      <c r="E19" s="292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84"/>
      <c r="AK19" s="126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8"/>
      <c r="BP19" s="129"/>
      <c r="BQ19" s="129"/>
      <c r="BR19" s="129"/>
      <c r="BS19" s="129"/>
      <c r="BT19" s="129"/>
      <c r="BU19" s="129"/>
      <c r="BV19" s="129"/>
      <c r="BW19" s="129"/>
    </row>
    <row r="20" spans="1:75" ht="15" thickBot="1" x14ac:dyDescent="0.25">
      <c r="A20" s="29"/>
      <c r="B20" s="21"/>
      <c r="C20" s="21"/>
      <c r="D20" s="22"/>
      <c r="E20" s="3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7"/>
      <c r="AK20" s="31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3"/>
      <c r="BP20" s="13"/>
      <c r="BQ20" s="13"/>
      <c r="BR20" s="13"/>
      <c r="BS20" s="13"/>
      <c r="BT20" s="13"/>
      <c r="BU20" s="13"/>
      <c r="BV20" s="13"/>
      <c r="BW20" s="13"/>
    </row>
    <row r="21" spans="1:75" s="57" customFormat="1" x14ac:dyDescent="0.2">
      <c r="A21" s="115">
        <v>1</v>
      </c>
      <c r="B21" s="116">
        <v>19</v>
      </c>
      <c r="C21" s="116"/>
      <c r="D21" s="117"/>
      <c r="E21" s="277" t="s">
        <v>19</v>
      </c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279"/>
      <c r="AG21" s="279"/>
      <c r="AH21" s="279"/>
      <c r="AI21" s="279"/>
      <c r="AJ21" s="280"/>
      <c r="AK21" s="277" t="s">
        <v>158</v>
      </c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79"/>
      <c r="BL21" s="279"/>
      <c r="BM21" s="279"/>
      <c r="BN21" s="279"/>
      <c r="BO21" s="280"/>
      <c r="BP21" s="66"/>
      <c r="BQ21" s="66"/>
      <c r="BR21" s="66"/>
      <c r="BS21" s="66"/>
      <c r="BT21" s="118"/>
      <c r="BU21" s="66"/>
      <c r="BV21" s="66"/>
      <c r="BW21" s="118"/>
    </row>
    <row r="22" spans="1:75" s="57" customFormat="1" ht="17.45" customHeight="1" thickBot="1" x14ac:dyDescent="0.25">
      <c r="A22" s="119"/>
      <c r="B22" s="120"/>
      <c r="C22" s="120"/>
      <c r="D22" s="121"/>
      <c r="E22" s="293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8"/>
      <c r="AK22" s="293"/>
      <c r="AL22" s="287"/>
      <c r="AM22" s="287"/>
      <c r="AN22" s="287"/>
      <c r="AO22" s="287"/>
      <c r="AP22" s="287"/>
      <c r="AQ22" s="287"/>
      <c r="AR22" s="287"/>
      <c r="AS22" s="287"/>
      <c r="AT22" s="287"/>
      <c r="AU22" s="287"/>
      <c r="AV22" s="287"/>
      <c r="AW22" s="287"/>
      <c r="AX22" s="287"/>
      <c r="AY22" s="287"/>
      <c r="AZ22" s="287"/>
      <c r="BA22" s="287"/>
      <c r="BB22" s="287"/>
      <c r="BC22" s="287"/>
      <c r="BD22" s="287"/>
      <c r="BE22" s="287"/>
      <c r="BF22" s="287"/>
      <c r="BG22" s="287"/>
      <c r="BH22" s="287"/>
      <c r="BI22" s="287"/>
      <c r="BJ22" s="287"/>
      <c r="BK22" s="287"/>
      <c r="BL22" s="287"/>
      <c r="BM22" s="287"/>
      <c r="BN22" s="287"/>
      <c r="BO22" s="288"/>
      <c r="BP22" s="122"/>
      <c r="BQ22" s="122"/>
      <c r="BR22" s="122"/>
      <c r="BS22" s="122"/>
      <c r="BT22" s="122"/>
      <c r="BU22" s="122"/>
      <c r="BV22" s="122"/>
      <c r="BW22" s="122"/>
    </row>
    <row r="23" spans="1:75" ht="3" customHeight="1" x14ac:dyDescent="0.3">
      <c r="A23" s="20"/>
      <c r="B23" s="21"/>
      <c r="C23" s="21"/>
      <c r="D23" s="22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3"/>
      <c r="AK23" s="46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8"/>
      <c r="BP23" s="13"/>
      <c r="BQ23" s="13"/>
      <c r="BR23" s="13"/>
      <c r="BS23" s="13"/>
      <c r="BT23" s="13"/>
      <c r="BU23" s="13"/>
      <c r="BV23" s="13"/>
      <c r="BW23" s="13"/>
    </row>
    <row r="24" spans="1:75" ht="11.25" customHeight="1" x14ac:dyDescent="0.2">
      <c r="A24" s="40"/>
      <c r="B24" s="2"/>
      <c r="C24" s="2"/>
      <c r="D24" s="41" t="s">
        <v>0</v>
      </c>
      <c r="E24" s="233" t="s">
        <v>160</v>
      </c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5"/>
      <c r="AK24" s="233" t="s">
        <v>162</v>
      </c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  <c r="AX24" s="234"/>
      <c r="AY24" s="234"/>
      <c r="AZ24" s="234"/>
      <c r="BA24" s="234"/>
      <c r="BB24" s="234"/>
      <c r="BC24" s="234"/>
      <c r="BD24" s="234"/>
      <c r="BE24" s="234"/>
      <c r="BF24" s="234"/>
      <c r="BG24" s="234"/>
      <c r="BH24" s="234"/>
      <c r="BI24" s="234"/>
      <c r="BJ24" s="234"/>
      <c r="BK24" s="234"/>
      <c r="BL24" s="234"/>
      <c r="BM24" s="234"/>
      <c r="BN24" s="234"/>
      <c r="BO24" s="235"/>
      <c r="BP24" s="49"/>
      <c r="BQ24" s="49"/>
      <c r="BR24" s="49"/>
      <c r="BS24" s="49"/>
      <c r="BT24" s="50" t="e">
        <f>BS24/BR24</f>
        <v>#DIV/0!</v>
      </c>
      <c r="BU24" s="49"/>
      <c r="BV24" s="49">
        <f>BQ24+BS24+BU24</f>
        <v>0</v>
      </c>
      <c r="BW24" s="50" t="e">
        <f>BV24/BP24</f>
        <v>#DIV/0!</v>
      </c>
    </row>
    <row r="25" spans="1:75" ht="11.25" customHeight="1" x14ac:dyDescent="0.2">
      <c r="A25" s="42"/>
      <c r="B25" s="43"/>
      <c r="C25" s="43"/>
      <c r="D25" s="44"/>
      <c r="E25" s="236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8"/>
      <c r="AK25" s="236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37"/>
      <c r="BG25" s="237"/>
      <c r="BH25" s="237"/>
      <c r="BI25" s="237"/>
      <c r="BJ25" s="237"/>
      <c r="BK25" s="237"/>
      <c r="BL25" s="237"/>
      <c r="BM25" s="237"/>
      <c r="BN25" s="237"/>
      <c r="BO25" s="238"/>
      <c r="BP25" s="39"/>
      <c r="BQ25" s="39"/>
      <c r="BR25" s="39"/>
      <c r="BS25" s="39"/>
      <c r="BT25" s="39"/>
      <c r="BU25" s="39"/>
      <c r="BV25" s="39"/>
      <c r="BW25" s="39"/>
    </row>
    <row r="26" spans="1:75" ht="11.25" customHeight="1" x14ac:dyDescent="0.2">
      <c r="A26" s="40"/>
      <c r="B26" s="2"/>
      <c r="C26" s="2"/>
      <c r="D26" s="41" t="s">
        <v>1</v>
      </c>
      <c r="E26" s="233" t="s">
        <v>161</v>
      </c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5"/>
      <c r="AK26" s="233" t="s">
        <v>163</v>
      </c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234"/>
      <c r="BB26" s="234"/>
      <c r="BC26" s="234"/>
      <c r="BD26" s="234"/>
      <c r="BE26" s="234"/>
      <c r="BF26" s="234"/>
      <c r="BG26" s="234"/>
      <c r="BH26" s="234"/>
      <c r="BI26" s="234"/>
      <c r="BJ26" s="234"/>
      <c r="BK26" s="234"/>
      <c r="BL26" s="234"/>
      <c r="BM26" s="234"/>
      <c r="BN26" s="234"/>
      <c r="BO26" s="235"/>
      <c r="BP26" s="49"/>
      <c r="BQ26" s="49"/>
      <c r="BR26" s="49"/>
      <c r="BS26" s="49"/>
      <c r="BT26" s="50" t="e">
        <f>BS26/BR26</f>
        <v>#DIV/0!</v>
      </c>
      <c r="BU26" s="49"/>
      <c r="BV26" s="49">
        <f>BQ26+BS26+BU26</f>
        <v>0</v>
      </c>
      <c r="BW26" s="50" t="e">
        <f>BV26/BP26</f>
        <v>#DIV/0!</v>
      </c>
    </row>
    <row r="27" spans="1:75" ht="11.25" customHeight="1" x14ac:dyDescent="0.2">
      <c r="A27" s="29"/>
      <c r="B27" s="21"/>
      <c r="C27" s="21"/>
      <c r="D27" s="24"/>
      <c r="E27" s="242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4"/>
      <c r="AK27" s="242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3"/>
      <c r="BJ27" s="243"/>
      <c r="BK27" s="243"/>
      <c r="BL27" s="243"/>
      <c r="BM27" s="243"/>
      <c r="BN27" s="243"/>
      <c r="BO27" s="244"/>
      <c r="BP27" s="14"/>
      <c r="BQ27" s="14"/>
      <c r="BR27" s="14"/>
      <c r="BS27" s="14"/>
      <c r="BT27" s="63"/>
      <c r="BU27" s="14"/>
      <c r="BV27" s="14"/>
      <c r="BW27" s="63"/>
    </row>
    <row r="28" spans="1:75" x14ac:dyDescent="0.2">
      <c r="A28" s="42"/>
      <c r="B28" s="43"/>
      <c r="C28" s="43"/>
      <c r="D28" s="44"/>
      <c r="E28" s="236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8"/>
      <c r="AK28" s="236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8"/>
      <c r="BP28" s="39"/>
      <c r="BQ28" s="39"/>
      <c r="BR28" s="39"/>
      <c r="BS28" s="39"/>
      <c r="BT28" s="39"/>
      <c r="BU28" s="39"/>
      <c r="BV28" s="39"/>
      <c r="BW28" s="39"/>
    </row>
    <row r="29" spans="1:75" ht="11.25" customHeight="1" x14ac:dyDescent="0.2">
      <c r="A29" s="40"/>
      <c r="B29" s="2"/>
      <c r="C29" s="2"/>
      <c r="D29" s="41" t="s">
        <v>2</v>
      </c>
      <c r="E29" s="233" t="s">
        <v>164</v>
      </c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5"/>
      <c r="AK29" s="233" t="s">
        <v>169</v>
      </c>
      <c r="AL29" s="234"/>
      <c r="AM29" s="234"/>
      <c r="AN29" s="234"/>
      <c r="AO29" s="234"/>
      <c r="AP29" s="234"/>
      <c r="AQ29" s="234"/>
      <c r="AR29" s="234"/>
      <c r="AS29" s="234"/>
      <c r="AT29" s="234"/>
      <c r="AU29" s="234"/>
      <c r="AV29" s="234"/>
      <c r="AW29" s="234"/>
      <c r="AX29" s="234"/>
      <c r="AY29" s="234"/>
      <c r="AZ29" s="234"/>
      <c r="BA29" s="234"/>
      <c r="BB29" s="234"/>
      <c r="BC29" s="234"/>
      <c r="BD29" s="234"/>
      <c r="BE29" s="234"/>
      <c r="BF29" s="234"/>
      <c r="BG29" s="234"/>
      <c r="BH29" s="234"/>
      <c r="BI29" s="234"/>
      <c r="BJ29" s="234"/>
      <c r="BK29" s="234"/>
      <c r="BL29" s="234"/>
      <c r="BM29" s="234"/>
      <c r="BN29" s="234"/>
      <c r="BO29" s="235"/>
      <c r="BP29" s="49"/>
      <c r="BQ29" s="49"/>
      <c r="BR29" s="49"/>
      <c r="BS29" s="49"/>
      <c r="BT29" s="50" t="e">
        <f>BS29/BR29</f>
        <v>#DIV/0!</v>
      </c>
      <c r="BU29" s="49"/>
      <c r="BV29" s="49">
        <f>BQ29+BS29+BU29</f>
        <v>0</v>
      </c>
      <c r="BW29" s="50" t="e">
        <f>BV29/BP29</f>
        <v>#DIV/0!</v>
      </c>
    </row>
    <row r="30" spans="1:75" ht="11.25" customHeight="1" x14ac:dyDescent="0.2">
      <c r="A30" s="29"/>
      <c r="B30" s="21"/>
      <c r="C30" s="21"/>
      <c r="D30" s="24"/>
      <c r="E30" s="242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I30" s="243"/>
      <c r="AJ30" s="244"/>
      <c r="AK30" s="242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243"/>
      <c r="AZ30" s="243"/>
      <c r="BA30" s="243"/>
      <c r="BB30" s="243"/>
      <c r="BC30" s="243"/>
      <c r="BD30" s="243"/>
      <c r="BE30" s="243"/>
      <c r="BF30" s="243"/>
      <c r="BG30" s="243"/>
      <c r="BH30" s="243"/>
      <c r="BI30" s="243"/>
      <c r="BJ30" s="243"/>
      <c r="BK30" s="243"/>
      <c r="BL30" s="243"/>
      <c r="BM30" s="243"/>
      <c r="BN30" s="243"/>
      <c r="BO30" s="244"/>
      <c r="BP30" s="14"/>
      <c r="BQ30" s="14"/>
      <c r="BR30" s="14"/>
      <c r="BS30" s="14"/>
      <c r="BT30" s="63"/>
      <c r="BU30" s="14"/>
      <c r="BV30" s="14"/>
      <c r="BW30" s="63"/>
    </row>
    <row r="31" spans="1:75" ht="12.6" customHeight="1" x14ac:dyDescent="0.2">
      <c r="A31" s="42"/>
      <c r="B31" s="43"/>
      <c r="C31" s="43"/>
      <c r="D31" s="44"/>
      <c r="E31" s="236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8"/>
      <c r="AK31" s="236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7"/>
      <c r="BC31" s="237"/>
      <c r="BD31" s="237"/>
      <c r="BE31" s="237"/>
      <c r="BF31" s="237"/>
      <c r="BG31" s="237"/>
      <c r="BH31" s="237"/>
      <c r="BI31" s="237"/>
      <c r="BJ31" s="237"/>
      <c r="BK31" s="237"/>
      <c r="BL31" s="237"/>
      <c r="BM31" s="237"/>
      <c r="BN31" s="237"/>
      <c r="BO31" s="238"/>
      <c r="BP31" s="39"/>
      <c r="BQ31" s="39"/>
      <c r="BR31" s="39"/>
      <c r="BS31" s="39"/>
      <c r="BT31" s="39"/>
      <c r="BU31" s="39"/>
      <c r="BV31" s="39"/>
      <c r="BW31" s="39"/>
    </row>
    <row r="32" spans="1:75" ht="11.25" customHeight="1" x14ac:dyDescent="0.2">
      <c r="A32" s="40"/>
      <c r="B32" s="2"/>
      <c r="C32" s="2"/>
      <c r="D32" s="41" t="s">
        <v>22</v>
      </c>
      <c r="E32" s="233" t="s">
        <v>254</v>
      </c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34"/>
      <c r="AI32" s="234"/>
      <c r="AJ32" s="235"/>
      <c r="AK32" s="233" t="s">
        <v>170</v>
      </c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4"/>
      <c r="AY32" s="234"/>
      <c r="AZ32" s="234"/>
      <c r="BA32" s="234"/>
      <c r="BB32" s="234"/>
      <c r="BC32" s="234"/>
      <c r="BD32" s="234"/>
      <c r="BE32" s="234"/>
      <c r="BF32" s="234"/>
      <c r="BG32" s="234"/>
      <c r="BH32" s="234"/>
      <c r="BI32" s="234"/>
      <c r="BJ32" s="234"/>
      <c r="BK32" s="234"/>
      <c r="BL32" s="234"/>
      <c r="BM32" s="234"/>
      <c r="BN32" s="234"/>
      <c r="BO32" s="235"/>
      <c r="BP32" s="49"/>
      <c r="BQ32" s="49"/>
      <c r="BR32" s="49"/>
      <c r="BS32" s="49"/>
      <c r="BT32" s="50" t="e">
        <f>BS32/BR32</f>
        <v>#DIV/0!</v>
      </c>
      <c r="BU32" s="49"/>
      <c r="BV32" s="49">
        <f>BQ32+BS32+BU32</f>
        <v>0</v>
      </c>
      <c r="BW32" s="50" t="e">
        <f>BV32/BP32</f>
        <v>#DIV/0!</v>
      </c>
    </row>
    <row r="33" spans="1:75" ht="11.25" customHeight="1" x14ac:dyDescent="0.2">
      <c r="A33" s="29"/>
      <c r="B33" s="21"/>
      <c r="C33" s="21"/>
      <c r="D33" s="24"/>
      <c r="E33" s="242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3"/>
      <c r="AE33" s="243"/>
      <c r="AF33" s="243"/>
      <c r="AG33" s="243"/>
      <c r="AH33" s="243"/>
      <c r="AI33" s="243"/>
      <c r="AJ33" s="244"/>
      <c r="AK33" s="242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3"/>
      <c r="AY33" s="243"/>
      <c r="AZ33" s="243"/>
      <c r="BA33" s="243"/>
      <c r="BB33" s="243"/>
      <c r="BC33" s="243"/>
      <c r="BD33" s="243"/>
      <c r="BE33" s="243"/>
      <c r="BF33" s="243"/>
      <c r="BG33" s="243"/>
      <c r="BH33" s="243"/>
      <c r="BI33" s="243"/>
      <c r="BJ33" s="243"/>
      <c r="BK33" s="243"/>
      <c r="BL33" s="243"/>
      <c r="BM33" s="243"/>
      <c r="BN33" s="243"/>
      <c r="BO33" s="244"/>
      <c r="BP33" s="14"/>
      <c r="BQ33" s="14"/>
      <c r="BR33" s="14"/>
      <c r="BS33" s="14"/>
      <c r="BT33" s="63"/>
      <c r="BU33" s="14"/>
      <c r="BV33" s="14"/>
      <c r="BW33" s="63"/>
    </row>
    <row r="34" spans="1:75" ht="17.45" customHeight="1" x14ac:dyDescent="0.2">
      <c r="A34" s="42"/>
      <c r="B34" s="43"/>
      <c r="C34" s="43"/>
      <c r="D34" s="44"/>
      <c r="E34" s="236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8"/>
      <c r="AK34" s="236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  <c r="BF34" s="237"/>
      <c r="BG34" s="237"/>
      <c r="BH34" s="237"/>
      <c r="BI34" s="237"/>
      <c r="BJ34" s="237"/>
      <c r="BK34" s="237"/>
      <c r="BL34" s="237"/>
      <c r="BM34" s="237"/>
      <c r="BN34" s="237"/>
      <c r="BO34" s="238"/>
      <c r="BP34" s="39"/>
      <c r="BQ34" s="39"/>
      <c r="BR34" s="39"/>
      <c r="BS34" s="39"/>
      <c r="BT34" s="39"/>
      <c r="BU34" s="39"/>
      <c r="BV34" s="39"/>
      <c r="BW34" s="39"/>
    </row>
    <row r="35" spans="1:75" ht="10.9" thickBot="1" x14ac:dyDescent="0.25">
      <c r="A35" s="29"/>
      <c r="B35" s="21"/>
      <c r="C35" s="21"/>
      <c r="D35" s="22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3"/>
      <c r="AK35" s="31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3"/>
      <c r="BP35" s="13"/>
      <c r="BQ35" s="13"/>
      <c r="BR35" s="13"/>
      <c r="BS35" s="13"/>
      <c r="BT35" s="13"/>
      <c r="BU35" s="13"/>
      <c r="BV35" s="13"/>
      <c r="BW35" s="13"/>
    </row>
    <row r="36" spans="1:75" s="57" customFormat="1" ht="11.25" customHeight="1" x14ac:dyDescent="0.2">
      <c r="A36" s="115"/>
      <c r="B36" s="116"/>
      <c r="C36" s="116"/>
      <c r="D36" s="117"/>
      <c r="E36" s="277" t="s">
        <v>26</v>
      </c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80"/>
      <c r="AK36" s="245" t="s">
        <v>27</v>
      </c>
      <c r="AL36" s="246"/>
      <c r="AM36" s="246"/>
      <c r="AN36" s="246"/>
      <c r="AO36" s="246"/>
      <c r="AP36" s="246"/>
      <c r="AQ36" s="246"/>
      <c r="AR36" s="246"/>
      <c r="AS36" s="246"/>
      <c r="AT36" s="246"/>
      <c r="AU36" s="246"/>
      <c r="AV36" s="246"/>
      <c r="AW36" s="246"/>
      <c r="AX36" s="246"/>
      <c r="AY36" s="246"/>
      <c r="AZ36" s="246"/>
      <c r="BA36" s="246"/>
      <c r="BB36" s="246"/>
      <c r="BC36" s="246"/>
      <c r="BD36" s="246"/>
      <c r="BE36" s="246"/>
      <c r="BF36" s="246"/>
      <c r="BG36" s="246"/>
      <c r="BH36" s="246"/>
      <c r="BI36" s="246"/>
      <c r="BJ36" s="246"/>
      <c r="BK36" s="246"/>
      <c r="BL36" s="246"/>
      <c r="BM36" s="246"/>
      <c r="BN36" s="246"/>
      <c r="BO36" s="132"/>
      <c r="BP36" s="66"/>
      <c r="BQ36" s="66"/>
      <c r="BR36" s="66"/>
      <c r="BS36" s="66"/>
      <c r="BT36" s="118"/>
      <c r="BU36" s="66"/>
      <c r="BV36" s="66"/>
      <c r="BW36" s="118"/>
    </row>
    <row r="37" spans="1:75" s="57" customFormat="1" ht="11.25" customHeight="1" x14ac:dyDescent="0.2">
      <c r="A37" s="123"/>
      <c r="B37" s="130"/>
      <c r="C37" s="130"/>
      <c r="D37" s="131"/>
      <c r="E37" s="281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  <c r="AF37" s="283"/>
      <c r="AG37" s="283"/>
      <c r="AH37" s="283"/>
      <c r="AI37" s="283"/>
      <c r="AJ37" s="284"/>
      <c r="AK37" s="289"/>
      <c r="AL37" s="290"/>
      <c r="AM37" s="290"/>
      <c r="AN37" s="290"/>
      <c r="AO37" s="290"/>
      <c r="AP37" s="290"/>
      <c r="AQ37" s="290"/>
      <c r="AR37" s="290"/>
      <c r="AS37" s="290"/>
      <c r="AT37" s="290"/>
      <c r="AU37" s="290"/>
      <c r="AV37" s="290"/>
      <c r="AW37" s="290"/>
      <c r="AX37" s="290"/>
      <c r="AY37" s="290"/>
      <c r="AZ37" s="290"/>
      <c r="BA37" s="290"/>
      <c r="BB37" s="290"/>
      <c r="BC37" s="290"/>
      <c r="BD37" s="290"/>
      <c r="BE37" s="290"/>
      <c r="BF37" s="290"/>
      <c r="BG37" s="290"/>
      <c r="BH37" s="290"/>
      <c r="BI37" s="290"/>
      <c r="BJ37" s="290"/>
      <c r="BK37" s="290"/>
      <c r="BL37" s="290"/>
      <c r="BM37" s="290"/>
      <c r="BN37" s="290"/>
      <c r="BO37" s="128"/>
      <c r="BP37" s="129"/>
      <c r="BQ37" s="129"/>
      <c r="BR37" s="129"/>
      <c r="BS37" s="129"/>
      <c r="BT37" s="129"/>
      <c r="BU37" s="129"/>
      <c r="BV37" s="129"/>
      <c r="BW37" s="129"/>
    </row>
    <row r="38" spans="1:75" s="57" customFormat="1" ht="16.149999999999999" customHeight="1" thickBot="1" x14ac:dyDescent="0.25">
      <c r="A38" s="119"/>
      <c r="B38" s="120"/>
      <c r="C38" s="120"/>
      <c r="D38" s="121"/>
      <c r="E38" s="285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287"/>
      <c r="AG38" s="287"/>
      <c r="AH38" s="287"/>
      <c r="AI38" s="287"/>
      <c r="AJ38" s="288"/>
      <c r="AK38" s="248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  <c r="AZ38" s="249"/>
      <c r="BA38" s="249"/>
      <c r="BB38" s="249"/>
      <c r="BC38" s="249"/>
      <c r="BD38" s="249"/>
      <c r="BE38" s="249"/>
      <c r="BF38" s="249"/>
      <c r="BG38" s="249"/>
      <c r="BH38" s="249"/>
      <c r="BI38" s="249"/>
      <c r="BJ38" s="249"/>
      <c r="BK38" s="249"/>
      <c r="BL38" s="249"/>
      <c r="BM38" s="249"/>
      <c r="BN38" s="249"/>
      <c r="BO38" s="133"/>
      <c r="BP38" s="122"/>
      <c r="BQ38" s="122"/>
      <c r="BR38" s="122"/>
      <c r="BS38" s="122"/>
      <c r="BT38" s="122"/>
      <c r="BU38" s="122"/>
      <c r="BV38" s="122"/>
      <c r="BW38" s="122"/>
    </row>
    <row r="39" spans="1:75" ht="10.15" x14ac:dyDescent="0.2">
      <c r="A39" s="29"/>
      <c r="B39" s="21"/>
      <c r="C39" s="21"/>
      <c r="D39" s="22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3"/>
      <c r="AK39" s="31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3"/>
      <c r="BP39" s="13"/>
      <c r="BQ39" s="13"/>
      <c r="BR39" s="13"/>
      <c r="BS39" s="13"/>
      <c r="BT39" s="13"/>
      <c r="BU39" s="13"/>
      <c r="BV39" s="13"/>
      <c r="BW39" s="13"/>
    </row>
    <row r="40" spans="1:75" ht="11.25" customHeight="1" x14ac:dyDescent="0.2">
      <c r="A40" s="40"/>
      <c r="B40" s="2"/>
      <c r="C40" s="2"/>
      <c r="D40" s="41" t="s">
        <v>0</v>
      </c>
      <c r="E40" s="233" t="s">
        <v>166</v>
      </c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5"/>
      <c r="AK40" s="262" t="s">
        <v>167</v>
      </c>
      <c r="AL40" s="263"/>
      <c r="AM40" s="263"/>
      <c r="AN40" s="263"/>
      <c r="AO40" s="263"/>
      <c r="AP40" s="263"/>
      <c r="AQ40" s="263"/>
      <c r="AR40" s="263"/>
      <c r="AS40" s="263"/>
      <c r="AT40" s="263"/>
      <c r="AU40" s="263"/>
      <c r="AV40" s="263"/>
      <c r="AW40" s="263"/>
      <c r="AX40" s="263"/>
      <c r="AY40" s="263"/>
      <c r="AZ40" s="263"/>
      <c r="BA40" s="263"/>
      <c r="BB40" s="263"/>
      <c r="BC40" s="263"/>
      <c r="BD40" s="263"/>
      <c r="BE40" s="263"/>
      <c r="BF40" s="263"/>
      <c r="BG40" s="263"/>
      <c r="BH40" s="263"/>
      <c r="BI40" s="263"/>
      <c r="BJ40" s="263"/>
      <c r="BK40" s="263"/>
      <c r="BL40" s="263"/>
      <c r="BM40" s="263"/>
      <c r="BN40" s="263"/>
      <c r="BO40" s="264"/>
      <c r="BP40" s="49"/>
      <c r="BQ40" s="49"/>
      <c r="BR40" s="49"/>
      <c r="BS40" s="49"/>
      <c r="BT40" s="50" t="e">
        <f>BS40/BR40</f>
        <v>#DIV/0!</v>
      </c>
      <c r="BU40" s="49"/>
      <c r="BV40" s="49">
        <f>BQ40+BS40+BU40</f>
        <v>0</v>
      </c>
      <c r="BW40" s="50" t="e">
        <f>BV40/BP40</f>
        <v>#DIV/0!</v>
      </c>
    </row>
    <row r="41" spans="1:75" x14ac:dyDescent="0.2">
      <c r="A41" s="29"/>
      <c r="B41" s="21"/>
      <c r="C41" s="21"/>
      <c r="D41" s="22"/>
      <c r="E41" s="242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  <c r="AI41" s="243"/>
      <c r="AJ41" s="244"/>
      <c r="AK41" s="265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266"/>
      <c r="AX41" s="266"/>
      <c r="AY41" s="266"/>
      <c r="AZ41" s="266"/>
      <c r="BA41" s="266"/>
      <c r="BB41" s="266"/>
      <c r="BC41" s="266"/>
      <c r="BD41" s="266"/>
      <c r="BE41" s="266"/>
      <c r="BF41" s="266"/>
      <c r="BG41" s="266"/>
      <c r="BH41" s="266"/>
      <c r="BI41" s="266"/>
      <c r="BJ41" s="266"/>
      <c r="BK41" s="266"/>
      <c r="BL41" s="266"/>
      <c r="BM41" s="266"/>
      <c r="BN41" s="266"/>
      <c r="BO41" s="267"/>
      <c r="BP41" s="13"/>
      <c r="BQ41" s="13"/>
      <c r="BR41" s="13"/>
      <c r="BS41" s="13"/>
      <c r="BT41" s="13"/>
      <c r="BU41" s="13"/>
      <c r="BV41" s="13"/>
      <c r="BW41" s="13"/>
    </row>
    <row r="42" spans="1:75" x14ac:dyDescent="0.2">
      <c r="A42" s="42"/>
      <c r="B42" s="43"/>
      <c r="C42" s="43"/>
      <c r="D42" s="44"/>
      <c r="E42" s="236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8"/>
      <c r="AK42" s="268"/>
      <c r="AL42" s="269"/>
      <c r="AM42" s="269"/>
      <c r="AN42" s="269"/>
      <c r="AO42" s="269"/>
      <c r="AP42" s="269"/>
      <c r="AQ42" s="269"/>
      <c r="AR42" s="269"/>
      <c r="AS42" s="269"/>
      <c r="AT42" s="269"/>
      <c r="AU42" s="269"/>
      <c r="AV42" s="269"/>
      <c r="AW42" s="269"/>
      <c r="AX42" s="269"/>
      <c r="AY42" s="269"/>
      <c r="AZ42" s="269"/>
      <c r="BA42" s="269"/>
      <c r="BB42" s="269"/>
      <c r="BC42" s="269"/>
      <c r="BD42" s="269"/>
      <c r="BE42" s="269"/>
      <c r="BF42" s="269"/>
      <c r="BG42" s="269"/>
      <c r="BH42" s="269"/>
      <c r="BI42" s="269"/>
      <c r="BJ42" s="269"/>
      <c r="BK42" s="269"/>
      <c r="BL42" s="269"/>
      <c r="BM42" s="269"/>
      <c r="BN42" s="269"/>
      <c r="BO42" s="270"/>
      <c r="BP42" s="39"/>
      <c r="BQ42" s="39"/>
      <c r="BR42" s="39"/>
      <c r="BS42" s="39"/>
      <c r="BT42" s="39"/>
      <c r="BU42" s="39"/>
      <c r="BV42" s="39"/>
      <c r="BW42" s="39"/>
    </row>
    <row r="43" spans="1:75" ht="11.25" customHeight="1" x14ac:dyDescent="0.2">
      <c r="A43" s="40"/>
      <c r="B43" s="2"/>
      <c r="C43" s="2"/>
      <c r="D43" s="41" t="s">
        <v>1</v>
      </c>
      <c r="E43" s="233" t="s">
        <v>168</v>
      </c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5"/>
      <c r="AK43" s="262" t="s">
        <v>171</v>
      </c>
      <c r="AL43" s="263"/>
      <c r="AM43" s="263"/>
      <c r="AN43" s="263"/>
      <c r="AO43" s="263"/>
      <c r="AP43" s="263"/>
      <c r="AQ43" s="263"/>
      <c r="AR43" s="263"/>
      <c r="AS43" s="263"/>
      <c r="AT43" s="263"/>
      <c r="AU43" s="263"/>
      <c r="AV43" s="263"/>
      <c r="AW43" s="263"/>
      <c r="AX43" s="263"/>
      <c r="AY43" s="263"/>
      <c r="AZ43" s="263"/>
      <c r="BA43" s="263"/>
      <c r="BB43" s="263"/>
      <c r="BC43" s="263"/>
      <c r="BD43" s="263"/>
      <c r="BE43" s="263"/>
      <c r="BF43" s="263"/>
      <c r="BG43" s="263"/>
      <c r="BH43" s="263"/>
      <c r="BI43" s="263"/>
      <c r="BJ43" s="263"/>
      <c r="BK43" s="263"/>
      <c r="BL43" s="263"/>
      <c r="BM43" s="263"/>
      <c r="BN43" s="263"/>
      <c r="BO43" s="264"/>
      <c r="BP43" s="49"/>
      <c r="BQ43" s="49"/>
      <c r="BR43" s="49"/>
      <c r="BS43" s="49"/>
      <c r="BT43" s="50" t="e">
        <f>BS43/BR43</f>
        <v>#DIV/0!</v>
      </c>
      <c r="BU43" s="49"/>
      <c r="BV43" s="49">
        <f>BQ43+BS43+BU43</f>
        <v>0</v>
      </c>
      <c r="BW43" s="50" t="e">
        <f>BV43/BP43</f>
        <v>#DIV/0!</v>
      </c>
    </row>
    <row r="44" spans="1:75" ht="11.25" customHeight="1" x14ac:dyDescent="0.2">
      <c r="A44" s="29"/>
      <c r="B44" s="21"/>
      <c r="C44" s="21"/>
      <c r="D44" s="24"/>
      <c r="E44" s="242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  <c r="AF44" s="243"/>
      <c r="AG44" s="243"/>
      <c r="AH44" s="243"/>
      <c r="AI44" s="243"/>
      <c r="AJ44" s="244"/>
      <c r="AK44" s="274"/>
      <c r="AL44" s="266"/>
      <c r="AM44" s="266"/>
      <c r="AN44" s="266"/>
      <c r="AO44" s="266"/>
      <c r="AP44" s="266"/>
      <c r="AQ44" s="266"/>
      <c r="AR44" s="266"/>
      <c r="AS44" s="266"/>
      <c r="AT44" s="266"/>
      <c r="AU44" s="266"/>
      <c r="AV44" s="266"/>
      <c r="AW44" s="266"/>
      <c r="AX44" s="266"/>
      <c r="AY44" s="266"/>
      <c r="AZ44" s="266"/>
      <c r="BA44" s="266"/>
      <c r="BB44" s="266"/>
      <c r="BC44" s="266"/>
      <c r="BD44" s="266"/>
      <c r="BE44" s="266"/>
      <c r="BF44" s="266"/>
      <c r="BG44" s="266"/>
      <c r="BH44" s="266"/>
      <c r="BI44" s="266"/>
      <c r="BJ44" s="266"/>
      <c r="BK44" s="266"/>
      <c r="BL44" s="266"/>
      <c r="BM44" s="266"/>
      <c r="BN44" s="266"/>
      <c r="BO44" s="267"/>
      <c r="BP44" s="14"/>
      <c r="BQ44" s="14"/>
      <c r="BR44" s="14"/>
      <c r="BS44" s="14"/>
      <c r="BT44" s="63"/>
      <c r="BU44" s="14"/>
      <c r="BV44" s="14"/>
      <c r="BW44" s="63"/>
    </row>
    <row r="45" spans="1:75" x14ac:dyDescent="0.2">
      <c r="A45" s="29"/>
      <c r="B45" s="21"/>
      <c r="C45" s="21"/>
      <c r="D45" s="22"/>
      <c r="E45" s="242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4"/>
      <c r="AK45" s="265"/>
      <c r="AL45" s="266"/>
      <c r="AM45" s="266"/>
      <c r="AN45" s="266"/>
      <c r="AO45" s="266"/>
      <c r="AP45" s="266"/>
      <c r="AQ45" s="266"/>
      <c r="AR45" s="266"/>
      <c r="AS45" s="266"/>
      <c r="AT45" s="266"/>
      <c r="AU45" s="266"/>
      <c r="AV45" s="266"/>
      <c r="AW45" s="266"/>
      <c r="AX45" s="266"/>
      <c r="AY45" s="266"/>
      <c r="AZ45" s="266"/>
      <c r="BA45" s="266"/>
      <c r="BB45" s="266"/>
      <c r="BC45" s="266"/>
      <c r="BD45" s="266"/>
      <c r="BE45" s="266"/>
      <c r="BF45" s="266"/>
      <c r="BG45" s="266"/>
      <c r="BH45" s="266"/>
      <c r="BI45" s="266"/>
      <c r="BJ45" s="266"/>
      <c r="BK45" s="266"/>
      <c r="BL45" s="266"/>
      <c r="BM45" s="266"/>
      <c r="BN45" s="266"/>
      <c r="BO45" s="267"/>
      <c r="BP45" s="13"/>
      <c r="BQ45" s="13"/>
      <c r="BR45" s="13"/>
      <c r="BS45" s="13"/>
      <c r="BT45" s="13"/>
      <c r="BU45" s="13"/>
      <c r="BV45" s="13"/>
      <c r="BW45" s="13"/>
    </row>
    <row r="46" spans="1:75" x14ac:dyDescent="0.2">
      <c r="A46" s="42"/>
      <c r="B46" s="43"/>
      <c r="C46" s="43"/>
      <c r="D46" s="44"/>
      <c r="E46" s="236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8"/>
      <c r="AK46" s="268"/>
      <c r="AL46" s="269"/>
      <c r="AM46" s="269"/>
      <c r="AN46" s="269"/>
      <c r="AO46" s="269"/>
      <c r="AP46" s="269"/>
      <c r="AQ46" s="269"/>
      <c r="AR46" s="269"/>
      <c r="AS46" s="269"/>
      <c r="AT46" s="269"/>
      <c r="AU46" s="269"/>
      <c r="AV46" s="269"/>
      <c r="AW46" s="269"/>
      <c r="AX46" s="269"/>
      <c r="AY46" s="269"/>
      <c r="AZ46" s="269"/>
      <c r="BA46" s="269"/>
      <c r="BB46" s="269"/>
      <c r="BC46" s="269"/>
      <c r="BD46" s="269"/>
      <c r="BE46" s="269"/>
      <c r="BF46" s="269"/>
      <c r="BG46" s="269"/>
      <c r="BH46" s="269"/>
      <c r="BI46" s="269"/>
      <c r="BJ46" s="269"/>
      <c r="BK46" s="269"/>
      <c r="BL46" s="269"/>
      <c r="BM46" s="269"/>
      <c r="BN46" s="269"/>
      <c r="BO46" s="270"/>
      <c r="BP46" s="39"/>
      <c r="BQ46" s="39"/>
      <c r="BR46" s="39"/>
      <c r="BS46" s="39"/>
      <c r="BT46" s="39"/>
      <c r="BU46" s="39"/>
      <c r="BV46" s="39"/>
      <c r="BW46" s="39"/>
    </row>
    <row r="47" spans="1:75" ht="12" thickBot="1" x14ac:dyDescent="0.25">
      <c r="A47" s="30"/>
      <c r="B47" s="25"/>
      <c r="C47" s="25"/>
      <c r="D47" s="26"/>
      <c r="E47" s="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9"/>
      <c r="AK47" s="7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9"/>
      <c r="BP47" s="10"/>
      <c r="BQ47" s="10"/>
      <c r="BR47" s="10"/>
      <c r="BS47" s="10"/>
      <c r="BT47" s="10"/>
      <c r="BU47" s="10"/>
      <c r="BV47" s="10"/>
      <c r="BW47" s="10"/>
    </row>
    <row r="49" spans="1:75" ht="12" thickBot="1" x14ac:dyDescent="0.25"/>
    <row r="50" spans="1:75" ht="3" customHeight="1" x14ac:dyDescent="0.2">
      <c r="A50" s="27"/>
      <c r="B50" s="5"/>
      <c r="C50" s="5"/>
      <c r="D50" s="6"/>
      <c r="E50" s="4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6"/>
      <c r="AK50" s="4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6"/>
      <c r="BP50" s="11"/>
      <c r="BQ50" s="11"/>
      <c r="BR50" s="4"/>
      <c r="BS50" s="5"/>
      <c r="BT50" s="6"/>
      <c r="BU50" s="11"/>
      <c r="BV50" s="4"/>
      <c r="BW50" s="6"/>
    </row>
    <row r="51" spans="1:75" ht="11.25" customHeight="1" x14ac:dyDescent="0.2">
      <c r="A51" s="271" t="s">
        <v>5</v>
      </c>
      <c r="B51" s="272"/>
      <c r="C51" s="272"/>
      <c r="D51" s="273"/>
      <c r="E51" s="255" t="s">
        <v>6</v>
      </c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7"/>
      <c r="AK51" s="255" t="s">
        <v>7</v>
      </c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  <c r="BF51" s="256"/>
      <c r="BG51" s="256"/>
      <c r="BH51" s="256"/>
      <c r="BI51" s="256"/>
      <c r="BJ51" s="256"/>
      <c r="BK51" s="256"/>
      <c r="BL51" s="256"/>
      <c r="BM51" s="256"/>
      <c r="BN51" s="256"/>
      <c r="BO51" s="257"/>
      <c r="BP51" s="254" t="s">
        <v>21</v>
      </c>
      <c r="BQ51" s="254" t="s">
        <v>8</v>
      </c>
      <c r="BR51" s="255" t="s">
        <v>9</v>
      </c>
      <c r="BS51" s="256"/>
      <c r="BT51" s="257"/>
      <c r="BU51" s="254" t="s">
        <v>13</v>
      </c>
      <c r="BV51" s="255" t="s">
        <v>14</v>
      </c>
      <c r="BW51" s="257"/>
    </row>
    <row r="52" spans="1:75" ht="12" thickBot="1" x14ac:dyDescent="0.25">
      <c r="A52" s="271"/>
      <c r="B52" s="272"/>
      <c r="C52" s="272"/>
      <c r="D52" s="273"/>
      <c r="E52" s="255"/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256"/>
      <c r="AG52" s="256"/>
      <c r="AH52" s="256"/>
      <c r="AI52" s="256"/>
      <c r="AJ52" s="257"/>
      <c r="AK52" s="255"/>
      <c r="AL52" s="256"/>
      <c r="AM52" s="256"/>
      <c r="AN52" s="256"/>
      <c r="AO52" s="256"/>
      <c r="AP52" s="256"/>
      <c r="AQ52" s="256"/>
      <c r="AR52" s="256"/>
      <c r="AS52" s="256"/>
      <c r="AT52" s="256"/>
      <c r="AU52" s="256"/>
      <c r="AV52" s="256"/>
      <c r="AW52" s="256"/>
      <c r="AX52" s="256"/>
      <c r="AY52" s="256"/>
      <c r="AZ52" s="256"/>
      <c r="BA52" s="256"/>
      <c r="BB52" s="256"/>
      <c r="BC52" s="256"/>
      <c r="BD52" s="256"/>
      <c r="BE52" s="256"/>
      <c r="BF52" s="256"/>
      <c r="BG52" s="256"/>
      <c r="BH52" s="256"/>
      <c r="BI52" s="256"/>
      <c r="BJ52" s="256"/>
      <c r="BK52" s="256"/>
      <c r="BL52" s="256"/>
      <c r="BM52" s="256"/>
      <c r="BN52" s="256"/>
      <c r="BO52" s="257"/>
      <c r="BP52" s="254"/>
      <c r="BQ52" s="254"/>
      <c r="BR52" s="258"/>
      <c r="BS52" s="259"/>
      <c r="BT52" s="260"/>
      <c r="BU52" s="254"/>
      <c r="BV52" s="258"/>
      <c r="BW52" s="260"/>
    </row>
    <row r="53" spans="1:75" ht="11.25" customHeight="1" x14ac:dyDescent="0.2">
      <c r="A53" s="271"/>
      <c r="B53" s="272"/>
      <c r="C53" s="272"/>
      <c r="D53" s="273"/>
      <c r="E53" s="255"/>
      <c r="F53" s="256"/>
      <c r="G53" s="256"/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7"/>
      <c r="AK53" s="255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  <c r="BF53" s="256"/>
      <c r="BG53" s="256"/>
      <c r="BH53" s="256"/>
      <c r="BI53" s="256"/>
      <c r="BJ53" s="256"/>
      <c r="BK53" s="256"/>
      <c r="BL53" s="256"/>
      <c r="BM53" s="256"/>
      <c r="BN53" s="256"/>
      <c r="BO53" s="257"/>
      <c r="BP53" s="254"/>
      <c r="BQ53" s="254"/>
      <c r="BR53" s="261" t="s">
        <v>10</v>
      </c>
      <c r="BS53" s="261" t="s">
        <v>11</v>
      </c>
      <c r="BT53" s="261" t="s">
        <v>12</v>
      </c>
      <c r="BU53" s="254"/>
      <c r="BV53" s="261" t="s">
        <v>15</v>
      </c>
      <c r="BW53" s="261" t="s">
        <v>16</v>
      </c>
    </row>
    <row r="54" spans="1:75" x14ac:dyDescent="0.2">
      <c r="A54" s="271"/>
      <c r="B54" s="272"/>
      <c r="C54" s="272"/>
      <c r="D54" s="273"/>
      <c r="E54" s="255"/>
      <c r="F54" s="256"/>
      <c r="G54" s="256"/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7"/>
      <c r="AK54" s="255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  <c r="BF54" s="256"/>
      <c r="BG54" s="256"/>
      <c r="BH54" s="256"/>
      <c r="BI54" s="256"/>
      <c r="BJ54" s="256"/>
      <c r="BK54" s="256"/>
      <c r="BL54" s="256"/>
      <c r="BM54" s="256"/>
      <c r="BN54" s="256"/>
      <c r="BO54" s="257"/>
      <c r="BP54" s="254"/>
      <c r="BQ54" s="254"/>
      <c r="BR54" s="254"/>
      <c r="BS54" s="254"/>
      <c r="BT54" s="254"/>
      <c r="BU54" s="254"/>
      <c r="BV54" s="254"/>
      <c r="BW54" s="254"/>
    </row>
    <row r="55" spans="1:75" x14ac:dyDescent="0.2">
      <c r="A55" s="271"/>
      <c r="B55" s="272"/>
      <c r="C55" s="272"/>
      <c r="D55" s="273"/>
      <c r="E55" s="255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7"/>
      <c r="AK55" s="255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  <c r="BF55" s="256"/>
      <c r="BG55" s="256"/>
      <c r="BH55" s="256"/>
      <c r="BI55" s="256"/>
      <c r="BJ55" s="256"/>
      <c r="BK55" s="256"/>
      <c r="BL55" s="256"/>
      <c r="BM55" s="256"/>
      <c r="BN55" s="256"/>
      <c r="BO55" s="257"/>
      <c r="BP55" s="254"/>
      <c r="BQ55" s="254"/>
      <c r="BR55" s="254"/>
      <c r="BS55" s="254"/>
      <c r="BT55" s="254"/>
      <c r="BU55" s="254"/>
      <c r="BV55" s="254"/>
      <c r="BW55" s="254"/>
    </row>
    <row r="56" spans="1:75" x14ac:dyDescent="0.2">
      <c r="A56" s="271"/>
      <c r="B56" s="272"/>
      <c r="C56" s="272"/>
      <c r="D56" s="273"/>
      <c r="E56" s="255"/>
      <c r="F56" s="256"/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7"/>
      <c r="AK56" s="255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  <c r="BF56" s="256"/>
      <c r="BG56" s="256"/>
      <c r="BH56" s="256"/>
      <c r="BI56" s="256"/>
      <c r="BJ56" s="256"/>
      <c r="BK56" s="256"/>
      <c r="BL56" s="256"/>
      <c r="BM56" s="256"/>
      <c r="BN56" s="256"/>
      <c r="BO56" s="257"/>
      <c r="BP56" s="254"/>
      <c r="BQ56" s="254"/>
      <c r="BR56" s="254"/>
      <c r="BS56" s="254"/>
      <c r="BT56" s="254"/>
      <c r="BU56" s="254"/>
      <c r="BV56" s="254"/>
      <c r="BW56" s="254"/>
    </row>
    <row r="57" spans="1:75" ht="3" customHeight="1" thickBot="1" x14ac:dyDescent="0.25">
      <c r="A57" s="28"/>
      <c r="B57" s="18"/>
      <c r="C57" s="18"/>
      <c r="D57" s="19"/>
      <c r="E57" s="15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7"/>
      <c r="AK57" s="15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7"/>
      <c r="BP57" s="10"/>
      <c r="BQ57" s="10"/>
      <c r="BR57" s="10"/>
      <c r="BS57" s="10"/>
      <c r="BT57" s="10"/>
      <c r="BU57" s="10"/>
      <c r="BV57" s="12"/>
      <c r="BW57" s="10"/>
    </row>
    <row r="58" spans="1:75" ht="11.25" customHeight="1" thickBot="1" x14ac:dyDescent="0.25">
      <c r="A58" s="251">
        <v>1</v>
      </c>
      <c r="B58" s="252"/>
      <c r="C58" s="252"/>
      <c r="D58" s="253"/>
      <c r="E58" s="251">
        <v>2</v>
      </c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  <c r="AA58" s="252"/>
      <c r="AB58" s="252"/>
      <c r="AC58" s="252"/>
      <c r="AD58" s="252"/>
      <c r="AE58" s="252"/>
      <c r="AF58" s="252"/>
      <c r="AG58" s="252"/>
      <c r="AH58" s="252"/>
      <c r="AI58" s="252"/>
      <c r="AJ58" s="253"/>
      <c r="AK58" s="251">
        <v>3</v>
      </c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252"/>
      <c r="AX58" s="252"/>
      <c r="AY58" s="252"/>
      <c r="AZ58" s="252"/>
      <c r="BA58" s="252"/>
      <c r="BB58" s="252"/>
      <c r="BC58" s="252"/>
      <c r="BD58" s="252"/>
      <c r="BE58" s="252"/>
      <c r="BF58" s="252"/>
      <c r="BG58" s="252"/>
      <c r="BH58" s="252"/>
      <c r="BI58" s="252"/>
      <c r="BJ58" s="252"/>
      <c r="BK58" s="252"/>
      <c r="BL58" s="252"/>
      <c r="BM58" s="252"/>
      <c r="BN58" s="252"/>
      <c r="BO58" s="253"/>
      <c r="BP58" s="34">
        <v>4</v>
      </c>
      <c r="BQ58" s="34">
        <v>5</v>
      </c>
      <c r="BR58" s="34">
        <v>6</v>
      </c>
      <c r="BS58" s="34">
        <v>7</v>
      </c>
      <c r="BT58" s="34" t="s">
        <v>3</v>
      </c>
      <c r="BU58" s="34">
        <v>9</v>
      </c>
      <c r="BV58" s="34" t="s">
        <v>4</v>
      </c>
      <c r="BW58" s="34" t="s">
        <v>20</v>
      </c>
    </row>
    <row r="59" spans="1:75" x14ac:dyDescent="0.2">
      <c r="A59" s="29"/>
      <c r="B59" s="21"/>
      <c r="C59" s="21"/>
      <c r="D59" s="22"/>
      <c r="E59" s="3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3"/>
      <c r="AK59" s="31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3"/>
      <c r="BP59" s="11"/>
      <c r="BQ59" s="11"/>
      <c r="BR59" s="11"/>
      <c r="BS59" s="11"/>
      <c r="BT59" s="11"/>
      <c r="BU59" s="11"/>
      <c r="BV59" s="11"/>
      <c r="BW59" s="11"/>
    </row>
    <row r="60" spans="1:75" ht="11.25" customHeight="1" x14ac:dyDescent="0.2">
      <c r="A60" s="40"/>
      <c r="B60" s="2"/>
      <c r="C60" s="2"/>
      <c r="D60" s="41" t="s">
        <v>2</v>
      </c>
      <c r="E60" s="233" t="s">
        <v>172</v>
      </c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5"/>
      <c r="AK60" s="233" t="s">
        <v>174</v>
      </c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  <c r="BL60" s="234"/>
      <c r="BM60" s="234"/>
      <c r="BN60" s="234"/>
      <c r="BO60" s="235"/>
      <c r="BP60" s="38"/>
      <c r="BQ60" s="38"/>
      <c r="BR60" s="38"/>
      <c r="BS60" s="38"/>
      <c r="BT60" s="38"/>
      <c r="BU60" s="38"/>
      <c r="BV60" s="38"/>
      <c r="BW60" s="38"/>
    </row>
    <row r="61" spans="1:75" ht="11.25" customHeight="1" x14ac:dyDescent="0.2">
      <c r="A61" s="29"/>
      <c r="B61" s="21"/>
      <c r="C61" s="21"/>
      <c r="D61" s="24"/>
      <c r="E61" s="242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4"/>
      <c r="AK61" s="242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243"/>
      <c r="BK61" s="243"/>
      <c r="BL61" s="243"/>
      <c r="BM61" s="243"/>
      <c r="BN61" s="243"/>
      <c r="BO61" s="244"/>
      <c r="BP61" s="13"/>
      <c r="BQ61" s="13"/>
      <c r="BR61" s="13"/>
      <c r="BS61" s="13"/>
      <c r="BT61" s="13"/>
      <c r="BU61" s="13"/>
      <c r="BV61" s="13"/>
      <c r="BW61" s="13"/>
    </row>
    <row r="62" spans="1:75" ht="11.25" customHeight="1" x14ac:dyDescent="0.2">
      <c r="A62" s="29"/>
      <c r="B62" s="21"/>
      <c r="C62" s="21"/>
      <c r="D62" s="24"/>
      <c r="E62" s="242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3"/>
      <c r="AA62" s="243"/>
      <c r="AB62" s="243"/>
      <c r="AC62" s="243"/>
      <c r="AD62" s="243"/>
      <c r="AE62" s="243"/>
      <c r="AF62" s="243"/>
      <c r="AG62" s="243"/>
      <c r="AH62" s="243"/>
      <c r="AI62" s="243"/>
      <c r="AJ62" s="244"/>
      <c r="AK62" s="242"/>
      <c r="AL62" s="243"/>
      <c r="AM62" s="243"/>
      <c r="AN62" s="243"/>
      <c r="AO62" s="243"/>
      <c r="AP62" s="243"/>
      <c r="AQ62" s="243"/>
      <c r="AR62" s="243"/>
      <c r="AS62" s="243"/>
      <c r="AT62" s="243"/>
      <c r="AU62" s="243"/>
      <c r="AV62" s="243"/>
      <c r="AW62" s="243"/>
      <c r="AX62" s="243"/>
      <c r="AY62" s="243"/>
      <c r="AZ62" s="243"/>
      <c r="BA62" s="243"/>
      <c r="BB62" s="243"/>
      <c r="BC62" s="243"/>
      <c r="BD62" s="243"/>
      <c r="BE62" s="243"/>
      <c r="BF62" s="243"/>
      <c r="BG62" s="243"/>
      <c r="BH62" s="243"/>
      <c r="BI62" s="243"/>
      <c r="BJ62" s="243"/>
      <c r="BK62" s="243"/>
      <c r="BL62" s="243"/>
      <c r="BM62" s="243"/>
      <c r="BN62" s="243"/>
      <c r="BO62" s="244"/>
      <c r="BP62" s="13"/>
      <c r="BQ62" s="13"/>
      <c r="BR62" s="13"/>
      <c r="BS62" s="13"/>
      <c r="BT62" s="13"/>
      <c r="BU62" s="13"/>
      <c r="BV62" s="13"/>
      <c r="BW62" s="13"/>
    </row>
    <row r="63" spans="1:75" ht="11.25" customHeight="1" x14ac:dyDescent="0.2">
      <c r="A63" s="29"/>
      <c r="B63" s="21"/>
      <c r="C63" s="21"/>
      <c r="D63" s="24"/>
      <c r="E63" s="242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  <c r="AD63" s="243"/>
      <c r="AE63" s="243"/>
      <c r="AF63" s="243"/>
      <c r="AG63" s="243"/>
      <c r="AH63" s="243"/>
      <c r="AI63" s="243"/>
      <c r="AJ63" s="244"/>
      <c r="AK63" s="242"/>
      <c r="AL63" s="243"/>
      <c r="AM63" s="243"/>
      <c r="AN63" s="243"/>
      <c r="AO63" s="243"/>
      <c r="AP63" s="243"/>
      <c r="AQ63" s="243"/>
      <c r="AR63" s="243"/>
      <c r="AS63" s="243"/>
      <c r="AT63" s="243"/>
      <c r="AU63" s="243"/>
      <c r="AV63" s="243"/>
      <c r="AW63" s="243"/>
      <c r="AX63" s="243"/>
      <c r="AY63" s="243"/>
      <c r="AZ63" s="243"/>
      <c r="BA63" s="243"/>
      <c r="BB63" s="243"/>
      <c r="BC63" s="243"/>
      <c r="BD63" s="243"/>
      <c r="BE63" s="243"/>
      <c r="BF63" s="243"/>
      <c r="BG63" s="243"/>
      <c r="BH63" s="243"/>
      <c r="BI63" s="243"/>
      <c r="BJ63" s="243"/>
      <c r="BK63" s="243"/>
      <c r="BL63" s="243"/>
      <c r="BM63" s="243"/>
      <c r="BN63" s="243"/>
      <c r="BO63" s="244"/>
      <c r="BP63" s="13"/>
      <c r="BQ63" s="13"/>
      <c r="BR63" s="13"/>
      <c r="BS63" s="13"/>
      <c r="BT63" s="13"/>
      <c r="BU63" s="13"/>
      <c r="BV63" s="13"/>
      <c r="BW63" s="13"/>
    </row>
    <row r="64" spans="1:75" ht="11.25" customHeight="1" x14ac:dyDescent="0.2">
      <c r="A64" s="42"/>
      <c r="B64" s="43"/>
      <c r="C64" s="43"/>
      <c r="D64" s="44"/>
      <c r="E64" s="236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  <c r="AH64" s="237"/>
      <c r="AI64" s="237"/>
      <c r="AJ64" s="238"/>
      <c r="AK64" s="236"/>
      <c r="AL64" s="237"/>
      <c r="AM64" s="237"/>
      <c r="AN64" s="237"/>
      <c r="AO64" s="237"/>
      <c r="AP64" s="237"/>
      <c r="AQ64" s="237"/>
      <c r="AR64" s="237"/>
      <c r="AS64" s="237"/>
      <c r="AT64" s="237"/>
      <c r="AU64" s="237"/>
      <c r="AV64" s="237"/>
      <c r="AW64" s="237"/>
      <c r="AX64" s="237"/>
      <c r="AY64" s="237"/>
      <c r="AZ64" s="237"/>
      <c r="BA64" s="237"/>
      <c r="BB64" s="237"/>
      <c r="BC64" s="237"/>
      <c r="BD64" s="237"/>
      <c r="BE64" s="237"/>
      <c r="BF64" s="237"/>
      <c r="BG64" s="237"/>
      <c r="BH64" s="237"/>
      <c r="BI64" s="237"/>
      <c r="BJ64" s="237"/>
      <c r="BK64" s="237"/>
      <c r="BL64" s="237"/>
      <c r="BM64" s="237"/>
      <c r="BN64" s="237"/>
      <c r="BO64" s="238"/>
      <c r="BP64" s="39"/>
      <c r="BQ64" s="39"/>
      <c r="BR64" s="39"/>
      <c r="BS64" s="39"/>
      <c r="BT64" s="39"/>
      <c r="BU64" s="39"/>
      <c r="BV64" s="39"/>
      <c r="BW64" s="39"/>
    </row>
    <row r="65" spans="1:76" ht="11.25" customHeight="1" x14ac:dyDescent="0.2">
      <c r="A65" s="40"/>
      <c r="B65" s="2"/>
      <c r="C65" s="2"/>
      <c r="D65" s="41" t="s">
        <v>22</v>
      </c>
      <c r="E65" s="233" t="s">
        <v>173</v>
      </c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5"/>
      <c r="AK65" s="233" t="s">
        <v>177</v>
      </c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4"/>
      <c r="AW65" s="234"/>
      <c r="AX65" s="234"/>
      <c r="AY65" s="234"/>
      <c r="AZ65" s="234"/>
      <c r="BA65" s="234"/>
      <c r="BB65" s="234"/>
      <c r="BC65" s="234"/>
      <c r="BD65" s="234"/>
      <c r="BE65" s="234"/>
      <c r="BF65" s="234"/>
      <c r="BG65" s="234"/>
      <c r="BH65" s="234"/>
      <c r="BI65" s="234"/>
      <c r="BJ65" s="234"/>
      <c r="BK65" s="234"/>
      <c r="BL65" s="234"/>
      <c r="BM65" s="234"/>
      <c r="BN65" s="234"/>
      <c r="BO65" s="235"/>
      <c r="BP65" s="38"/>
      <c r="BQ65" s="38"/>
      <c r="BR65" s="38"/>
      <c r="BS65" s="38"/>
      <c r="BT65" s="38"/>
      <c r="BU65" s="38"/>
      <c r="BV65" s="38"/>
      <c r="BW65" s="38"/>
      <c r="BX65" s="55"/>
    </row>
    <row r="66" spans="1:76" ht="11.25" customHeight="1" x14ac:dyDescent="0.2">
      <c r="A66" s="29"/>
      <c r="B66" s="21"/>
      <c r="C66" s="21"/>
      <c r="D66" s="22"/>
      <c r="E66" s="242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  <c r="AE66" s="243"/>
      <c r="AF66" s="243"/>
      <c r="AG66" s="243"/>
      <c r="AH66" s="243"/>
      <c r="AI66" s="243"/>
      <c r="AJ66" s="244"/>
      <c r="AK66" s="242"/>
      <c r="AL66" s="243"/>
      <c r="AM66" s="243"/>
      <c r="AN66" s="243"/>
      <c r="AO66" s="243"/>
      <c r="AP66" s="243"/>
      <c r="AQ66" s="243"/>
      <c r="AR66" s="243"/>
      <c r="AS66" s="243"/>
      <c r="AT66" s="243"/>
      <c r="AU66" s="243"/>
      <c r="AV66" s="243"/>
      <c r="AW66" s="243"/>
      <c r="AX66" s="243"/>
      <c r="AY66" s="243"/>
      <c r="AZ66" s="243"/>
      <c r="BA66" s="243"/>
      <c r="BB66" s="243"/>
      <c r="BC66" s="243"/>
      <c r="BD66" s="243"/>
      <c r="BE66" s="243"/>
      <c r="BF66" s="243"/>
      <c r="BG66" s="243"/>
      <c r="BH66" s="243"/>
      <c r="BI66" s="243"/>
      <c r="BJ66" s="243"/>
      <c r="BK66" s="243"/>
      <c r="BL66" s="243"/>
      <c r="BM66" s="243"/>
      <c r="BN66" s="243"/>
      <c r="BO66" s="244"/>
      <c r="BP66" s="13"/>
      <c r="BQ66" s="13"/>
      <c r="BR66" s="13"/>
      <c r="BS66" s="13"/>
      <c r="BT66" s="13"/>
      <c r="BU66" s="13"/>
      <c r="BV66" s="13"/>
      <c r="BW66" s="13"/>
      <c r="BX66" s="32"/>
    </row>
    <row r="67" spans="1:76" ht="11.25" customHeight="1" x14ac:dyDescent="0.2">
      <c r="A67" s="42"/>
      <c r="B67" s="43"/>
      <c r="C67" s="43"/>
      <c r="D67" s="44"/>
      <c r="E67" s="236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8"/>
      <c r="AK67" s="236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  <c r="BA67" s="237"/>
      <c r="BB67" s="237"/>
      <c r="BC67" s="237"/>
      <c r="BD67" s="237"/>
      <c r="BE67" s="237"/>
      <c r="BF67" s="237"/>
      <c r="BG67" s="237"/>
      <c r="BH67" s="237"/>
      <c r="BI67" s="237"/>
      <c r="BJ67" s="237"/>
      <c r="BK67" s="237"/>
      <c r="BL67" s="237"/>
      <c r="BM67" s="237"/>
      <c r="BN67" s="237"/>
      <c r="BO67" s="238"/>
      <c r="BP67" s="39"/>
      <c r="BQ67" s="39"/>
      <c r="BR67" s="39"/>
      <c r="BS67" s="39"/>
      <c r="BT67" s="39"/>
      <c r="BU67" s="39"/>
      <c r="BV67" s="39"/>
      <c r="BW67" s="39"/>
      <c r="BX67" s="45"/>
    </row>
    <row r="68" spans="1:76" ht="11.25" customHeight="1" x14ac:dyDescent="0.2">
      <c r="A68" s="40"/>
      <c r="B68" s="2"/>
      <c r="C68" s="2"/>
      <c r="D68" s="41" t="s">
        <v>23</v>
      </c>
      <c r="E68" s="233" t="s">
        <v>176</v>
      </c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4"/>
      <c r="AG68" s="234"/>
      <c r="AH68" s="234"/>
      <c r="AI68" s="234"/>
      <c r="AJ68" s="235"/>
      <c r="AK68" s="233" t="s">
        <v>178</v>
      </c>
      <c r="AL68" s="234"/>
      <c r="AM68" s="234"/>
      <c r="AN68" s="234"/>
      <c r="AO68" s="234"/>
      <c r="AP68" s="234"/>
      <c r="AQ68" s="234"/>
      <c r="AR68" s="234"/>
      <c r="AS68" s="234"/>
      <c r="AT68" s="234"/>
      <c r="AU68" s="234"/>
      <c r="AV68" s="234"/>
      <c r="AW68" s="234"/>
      <c r="AX68" s="234"/>
      <c r="AY68" s="234"/>
      <c r="AZ68" s="234"/>
      <c r="BA68" s="234"/>
      <c r="BB68" s="234"/>
      <c r="BC68" s="234"/>
      <c r="BD68" s="234"/>
      <c r="BE68" s="234"/>
      <c r="BF68" s="234"/>
      <c r="BG68" s="234"/>
      <c r="BH68" s="234"/>
      <c r="BI68" s="234"/>
      <c r="BJ68" s="234"/>
      <c r="BK68" s="234"/>
      <c r="BL68" s="234"/>
      <c r="BM68" s="234"/>
      <c r="BN68" s="234"/>
      <c r="BO68" s="235"/>
      <c r="BP68" s="38"/>
      <c r="BQ68" s="38"/>
      <c r="BR68" s="38"/>
      <c r="BS68" s="38"/>
      <c r="BT68" s="38"/>
      <c r="BU68" s="38"/>
      <c r="BV68" s="38"/>
      <c r="BW68" s="38"/>
    </row>
    <row r="69" spans="1:76" ht="11.25" customHeight="1" x14ac:dyDescent="0.2">
      <c r="A69" s="42"/>
      <c r="B69" s="43"/>
      <c r="C69" s="43"/>
      <c r="D69" s="44"/>
      <c r="E69" s="236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8"/>
      <c r="AK69" s="236"/>
      <c r="AL69" s="237"/>
      <c r="AM69" s="237"/>
      <c r="AN69" s="237"/>
      <c r="AO69" s="237"/>
      <c r="AP69" s="237"/>
      <c r="AQ69" s="237"/>
      <c r="AR69" s="237"/>
      <c r="AS69" s="237"/>
      <c r="AT69" s="237"/>
      <c r="AU69" s="237"/>
      <c r="AV69" s="237"/>
      <c r="AW69" s="237"/>
      <c r="AX69" s="237"/>
      <c r="AY69" s="237"/>
      <c r="AZ69" s="237"/>
      <c r="BA69" s="237"/>
      <c r="BB69" s="237"/>
      <c r="BC69" s="237"/>
      <c r="BD69" s="237"/>
      <c r="BE69" s="237"/>
      <c r="BF69" s="237"/>
      <c r="BG69" s="237"/>
      <c r="BH69" s="237"/>
      <c r="BI69" s="237"/>
      <c r="BJ69" s="237"/>
      <c r="BK69" s="237"/>
      <c r="BL69" s="237"/>
      <c r="BM69" s="237"/>
      <c r="BN69" s="237"/>
      <c r="BO69" s="238"/>
      <c r="BP69" s="39"/>
      <c r="BQ69" s="39"/>
      <c r="BR69" s="39"/>
      <c r="BS69" s="39"/>
      <c r="BT69" s="39"/>
      <c r="BU69" s="39"/>
      <c r="BV69" s="39"/>
      <c r="BW69" s="39"/>
    </row>
    <row r="70" spans="1:76" ht="12" thickBot="1" x14ac:dyDescent="0.25">
      <c r="A70" s="29"/>
      <c r="B70" s="21"/>
      <c r="C70" s="21"/>
      <c r="D70" s="22"/>
      <c r="E70" s="3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3"/>
      <c r="AK70" s="31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3"/>
      <c r="BP70" s="13"/>
      <c r="BQ70" s="13"/>
      <c r="BR70" s="13"/>
      <c r="BS70" s="13"/>
      <c r="BT70" s="13"/>
      <c r="BU70" s="13"/>
      <c r="BV70" s="13"/>
      <c r="BW70" s="13"/>
    </row>
    <row r="71" spans="1:76" s="57" customFormat="1" ht="11.25" customHeight="1" x14ac:dyDescent="0.2">
      <c r="A71" s="115"/>
      <c r="B71" s="116"/>
      <c r="C71" s="116"/>
      <c r="D71" s="117"/>
      <c r="E71" s="245" t="s">
        <v>29</v>
      </c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7"/>
      <c r="AK71" s="245" t="s">
        <v>30</v>
      </c>
      <c r="AL71" s="246"/>
      <c r="AM71" s="246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46"/>
      <c r="BJ71" s="246"/>
      <c r="BK71" s="246"/>
      <c r="BL71" s="246"/>
      <c r="BM71" s="246"/>
      <c r="BN71" s="246"/>
      <c r="BO71" s="247"/>
      <c r="BP71" s="64"/>
      <c r="BQ71" s="64"/>
      <c r="BR71" s="64"/>
      <c r="BS71" s="64"/>
      <c r="BT71" s="64"/>
      <c r="BU71" s="64"/>
      <c r="BV71" s="64"/>
      <c r="BW71" s="64"/>
    </row>
    <row r="72" spans="1:76" s="57" customFormat="1" ht="13.9" customHeight="1" thickBot="1" x14ac:dyDescent="0.25">
      <c r="A72" s="119"/>
      <c r="B72" s="120"/>
      <c r="C72" s="120"/>
      <c r="D72" s="121"/>
      <c r="E72" s="248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50"/>
      <c r="AK72" s="248"/>
      <c r="AL72" s="249"/>
      <c r="AM72" s="249"/>
      <c r="AN72" s="249"/>
      <c r="AO72" s="249"/>
      <c r="AP72" s="249"/>
      <c r="AQ72" s="249"/>
      <c r="AR72" s="249"/>
      <c r="AS72" s="249"/>
      <c r="AT72" s="249"/>
      <c r="AU72" s="249"/>
      <c r="AV72" s="249"/>
      <c r="AW72" s="249"/>
      <c r="AX72" s="249"/>
      <c r="AY72" s="249"/>
      <c r="AZ72" s="249"/>
      <c r="BA72" s="249"/>
      <c r="BB72" s="249"/>
      <c r="BC72" s="249"/>
      <c r="BD72" s="249"/>
      <c r="BE72" s="249"/>
      <c r="BF72" s="249"/>
      <c r="BG72" s="249"/>
      <c r="BH72" s="249"/>
      <c r="BI72" s="249"/>
      <c r="BJ72" s="249"/>
      <c r="BK72" s="249"/>
      <c r="BL72" s="249"/>
      <c r="BM72" s="249"/>
      <c r="BN72" s="249"/>
      <c r="BO72" s="250"/>
      <c r="BP72" s="122"/>
      <c r="BQ72" s="122"/>
      <c r="BR72" s="122"/>
      <c r="BS72" s="122"/>
      <c r="BT72" s="122"/>
      <c r="BU72" s="122"/>
      <c r="BV72" s="122"/>
      <c r="BW72" s="122"/>
    </row>
    <row r="73" spans="1:76" x14ac:dyDescent="0.2">
      <c r="A73" s="29"/>
      <c r="B73" s="21"/>
      <c r="C73" s="21"/>
      <c r="D73" s="22"/>
      <c r="E73" s="3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3"/>
      <c r="AK73" s="31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3"/>
      <c r="BP73" s="13"/>
      <c r="BQ73" s="13"/>
      <c r="BR73" s="13"/>
      <c r="BS73" s="13"/>
      <c r="BT73" s="13"/>
      <c r="BU73" s="13"/>
      <c r="BV73" s="13"/>
      <c r="BW73" s="13"/>
    </row>
    <row r="74" spans="1:76" ht="11.25" customHeight="1" x14ac:dyDescent="0.2">
      <c r="A74" s="40"/>
      <c r="B74" s="2"/>
      <c r="C74" s="2"/>
      <c r="D74" s="41" t="s">
        <v>0</v>
      </c>
      <c r="E74" s="233" t="s">
        <v>179</v>
      </c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4"/>
      <c r="Z74" s="234"/>
      <c r="AA74" s="234"/>
      <c r="AB74" s="234"/>
      <c r="AC74" s="234"/>
      <c r="AD74" s="234"/>
      <c r="AE74" s="234"/>
      <c r="AF74" s="234"/>
      <c r="AG74" s="234"/>
      <c r="AH74" s="234"/>
      <c r="AI74" s="234"/>
      <c r="AJ74" s="235"/>
      <c r="AK74" s="233" t="s">
        <v>180</v>
      </c>
      <c r="AL74" s="234"/>
      <c r="AM74" s="234"/>
      <c r="AN74" s="234"/>
      <c r="AO74" s="234"/>
      <c r="AP74" s="234"/>
      <c r="AQ74" s="234"/>
      <c r="AR74" s="234"/>
      <c r="AS74" s="234"/>
      <c r="AT74" s="234"/>
      <c r="AU74" s="234"/>
      <c r="AV74" s="234"/>
      <c r="AW74" s="234"/>
      <c r="AX74" s="234"/>
      <c r="AY74" s="234"/>
      <c r="AZ74" s="234"/>
      <c r="BA74" s="234"/>
      <c r="BB74" s="234"/>
      <c r="BC74" s="234"/>
      <c r="BD74" s="234"/>
      <c r="BE74" s="234"/>
      <c r="BF74" s="234"/>
      <c r="BG74" s="234"/>
      <c r="BH74" s="234"/>
      <c r="BI74" s="234"/>
      <c r="BJ74" s="234"/>
      <c r="BK74" s="234"/>
      <c r="BL74" s="234"/>
      <c r="BM74" s="234"/>
      <c r="BN74" s="234"/>
      <c r="BO74" s="235"/>
      <c r="BP74" s="38"/>
      <c r="BQ74" s="38"/>
      <c r="BR74" s="38"/>
      <c r="BS74" s="38"/>
      <c r="BT74" s="38"/>
      <c r="BU74" s="38"/>
      <c r="BV74" s="38"/>
      <c r="BW74" s="38"/>
    </row>
    <row r="75" spans="1:76" ht="11.25" customHeight="1" x14ac:dyDescent="0.2">
      <c r="A75" s="29"/>
      <c r="B75" s="21"/>
      <c r="C75" s="21"/>
      <c r="D75" s="22"/>
      <c r="E75" s="242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  <c r="AA75" s="243"/>
      <c r="AB75" s="243"/>
      <c r="AC75" s="243"/>
      <c r="AD75" s="243"/>
      <c r="AE75" s="243"/>
      <c r="AF75" s="243"/>
      <c r="AG75" s="243"/>
      <c r="AH75" s="243"/>
      <c r="AI75" s="243"/>
      <c r="AJ75" s="244"/>
      <c r="AK75" s="242"/>
      <c r="AL75" s="243"/>
      <c r="AM75" s="243"/>
      <c r="AN75" s="243"/>
      <c r="AO75" s="243"/>
      <c r="AP75" s="243"/>
      <c r="AQ75" s="243"/>
      <c r="AR75" s="243"/>
      <c r="AS75" s="243"/>
      <c r="AT75" s="243"/>
      <c r="AU75" s="243"/>
      <c r="AV75" s="243"/>
      <c r="AW75" s="243"/>
      <c r="AX75" s="243"/>
      <c r="AY75" s="243"/>
      <c r="AZ75" s="243"/>
      <c r="BA75" s="243"/>
      <c r="BB75" s="243"/>
      <c r="BC75" s="243"/>
      <c r="BD75" s="243"/>
      <c r="BE75" s="243"/>
      <c r="BF75" s="243"/>
      <c r="BG75" s="243"/>
      <c r="BH75" s="243"/>
      <c r="BI75" s="243"/>
      <c r="BJ75" s="243"/>
      <c r="BK75" s="243"/>
      <c r="BL75" s="243"/>
      <c r="BM75" s="243"/>
      <c r="BN75" s="243"/>
      <c r="BO75" s="244"/>
      <c r="BP75" s="13"/>
      <c r="BQ75" s="13"/>
      <c r="BR75" s="13"/>
      <c r="BS75" s="13"/>
      <c r="BT75" s="13"/>
      <c r="BU75" s="13"/>
      <c r="BV75" s="13"/>
      <c r="BW75" s="13"/>
    </row>
    <row r="76" spans="1:76" ht="11.25" customHeight="1" x14ac:dyDescent="0.2">
      <c r="A76" s="42"/>
      <c r="B76" s="43"/>
      <c r="C76" s="43"/>
      <c r="D76" s="44"/>
      <c r="E76" s="236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8"/>
      <c r="AK76" s="236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237"/>
      <c r="BB76" s="237"/>
      <c r="BC76" s="237"/>
      <c r="BD76" s="237"/>
      <c r="BE76" s="237"/>
      <c r="BF76" s="237"/>
      <c r="BG76" s="237"/>
      <c r="BH76" s="237"/>
      <c r="BI76" s="237"/>
      <c r="BJ76" s="237"/>
      <c r="BK76" s="237"/>
      <c r="BL76" s="237"/>
      <c r="BM76" s="237"/>
      <c r="BN76" s="237"/>
      <c r="BO76" s="238"/>
      <c r="BP76" s="39"/>
      <c r="BQ76" s="39"/>
      <c r="BR76" s="39"/>
      <c r="BS76" s="39"/>
      <c r="BT76" s="39"/>
      <c r="BU76" s="39"/>
      <c r="BV76" s="39"/>
      <c r="BW76" s="39"/>
    </row>
    <row r="77" spans="1:76" ht="11.25" customHeight="1" x14ac:dyDescent="0.2">
      <c r="A77" s="40"/>
      <c r="B77" s="2"/>
      <c r="C77" s="2"/>
      <c r="D77" s="41" t="s">
        <v>1</v>
      </c>
      <c r="E77" s="233" t="s">
        <v>181</v>
      </c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4"/>
      <c r="Z77" s="234"/>
      <c r="AA77" s="234"/>
      <c r="AB77" s="234"/>
      <c r="AC77" s="234"/>
      <c r="AD77" s="234"/>
      <c r="AE77" s="234"/>
      <c r="AF77" s="234"/>
      <c r="AG77" s="234"/>
      <c r="AH77" s="234"/>
      <c r="AI77" s="234"/>
      <c r="AJ77" s="235"/>
      <c r="AK77" s="233" t="s">
        <v>183</v>
      </c>
      <c r="AL77" s="234"/>
      <c r="AM77" s="234"/>
      <c r="AN77" s="234"/>
      <c r="AO77" s="234"/>
      <c r="AP77" s="234"/>
      <c r="AQ77" s="234"/>
      <c r="AR77" s="234"/>
      <c r="AS77" s="234"/>
      <c r="AT77" s="234"/>
      <c r="AU77" s="234"/>
      <c r="AV77" s="234"/>
      <c r="AW77" s="234"/>
      <c r="AX77" s="234"/>
      <c r="AY77" s="234"/>
      <c r="AZ77" s="234"/>
      <c r="BA77" s="234"/>
      <c r="BB77" s="234"/>
      <c r="BC77" s="234"/>
      <c r="BD77" s="234"/>
      <c r="BE77" s="234"/>
      <c r="BF77" s="234"/>
      <c r="BG77" s="234"/>
      <c r="BH77" s="234"/>
      <c r="BI77" s="234"/>
      <c r="BJ77" s="234"/>
      <c r="BK77" s="234"/>
      <c r="BL77" s="234"/>
      <c r="BM77" s="234"/>
      <c r="BN77" s="234"/>
      <c r="BO77" s="235"/>
      <c r="BP77" s="38"/>
      <c r="BQ77" s="38"/>
      <c r="BR77" s="38"/>
      <c r="BS77" s="38"/>
      <c r="BT77" s="38"/>
      <c r="BU77" s="38"/>
      <c r="BV77" s="38"/>
      <c r="BW77" s="38"/>
    </row>
    <row r="78" spans="1:76" ht="11.25" customHeight="1" x14ac:dyDescent="0.2">
      <c r="A78" s="29"/>
      <c r="B78" s="21"/>
      <c r="C78" s="21"/>
      <c r="D78" s="22"/>
      <c r="E78" s="242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3"/>
      <c r="V78" s="243"/>
      <c r="W78" s="243"/>
      <c r="X78" s="243"/>
      <c r="Y78" s="243"/>
      <c r="Z78" s="243"/>
      <c r="AA78" s="243"/>
      <c r="AB78" s="243"/>
      <c r="AC78" s="243"/>
      <c r="AD78" s="243"/>
      <c r="AE78" s="243"/>
      <c r="AF78" s="243"/>
      <c r="AG78" s="243"/>
      <c r="AH78" s="243"/>
      <c r="AI78" s="243"/>
      <c r="AJ78" s="244"/>
      <c r="AK78" s="242"/>
      <c r="AL78" s="243"/>
      <c r="AM78" s="243"/>
      <c r="AN78" s="243"/>
      <c r="AO78" s="243"/>
      <c r="AP78" s="243"/>
      <c r="AQ78" s="243"/>
      <c r="AR78" s="243"/>
      <c r="AS78" s="243"/>
      <c r="AT78" s="243"/>
      <c r="AU78" s="243"/>
      <c r="AV78" s="243"/>
      <c r="AW78" s="243"/>
      <c r="AX78" s="243"/>
      <c r="AY78" s="243"/>
      <c r="AZ78" s="243"/>
      <c r="BA78" s="243"/>
      <c r="BB78" s="243"/>
      <c r="BC78" s="243"/>
      <c r="BD78" s="243"/>
      <c r="BE78" s="243"/>
      <c r="BF78" s="243"/>
      <c r="BG78" s="243"/>
      <c r="BH78" s="243"/>
      <c r="BI78" s="243"/>
      <c r="BJ78" s="243"/>
      <c r="BK78" s="243"/>
      <c r="BL78" s="243"/>
      <c r="BM78" s="243"/>
      <c r="BN78" s="243"/>
      <c r="BO78" s="244"/>
      <c r="BP78" s="13"/>
      <c r="BQ78" s="13"/>
      <c r="BR78" s="13"/>
      <c r="BS78" s="13"/>
      <c r="BT78" s="13"/>
      <c r="BU78" s="13"/>
      <c r="BV78" s="13"/>
      <c r="BW78" s="13"/>
    </row>
    <row r="79" spans="1:76" ht="11.25" customHeight="1" x14ac:dyDescent="0.2">
      <c r="A79" s="42"/>
      <c r="B79" s="43"/>
      <c r="C79" s="43"/>
      <c r="D79" s="44"/>
      <c r="E79" s="236"/>
      <c r="F79" s="237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8"/>
      <c r="AK79" s="236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  <c r="BM79" s="237"/>
      <c r="BN79" s="237"/>
      <c r="BO79" s="238"/>
      <c r="BP79" s="39"/>
      <c r="BQ79" s="39"/>
      <c r="BR79" s="39"/>
      <c r="BS79" s="39"/>
      <c r="BT79" s="39"/>
      <c r="BU79" s="39"/>
      <c r="BV79" s="39"/>
      <c r="BW79" s="39"/>
    </row>
    <row r="80" spans="1:76" ht="11.25" customHeight="1" x14ac:dyDescent="0.2">
      <c r="A80" s="40"/>
      <c r="B80" s="2"/>
      <c r="C80" s="2"/>
      <c r="D80" s="41" t="s">
        <v>2</v>
      </c>
      <c r="E80" s="233" t="s">
        <v>194</v>
      </c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4"/>
      <c r="Z80" s="234"/>
      <c r="AA80" s="234"/>
      <c r="AB80" s="234"/>
      <c r="AC80" s="234"/>
      <c r="AD80" s="234"/>
      <c r="AE80" s="234"/>
      <c r="AF80" s="234"/>
      <c r="AG80" s="234"/>
      <c r="AH80" s="234"/>
      <c r="AI80" s="234"/>
      <c r="AJ80" s="235"/>
      <c r="AK80" s="233" t="s">
        <v>184</v>
      </c>
      <c r="AL80" s="234"/>
      <c r="AM80" s="234"/>
      <c r="AN80" s="234"/>
      <c r="AO80" s="234"/>
      <c r="AP80" s="234"/>
      <c r="AQ80" s="234"/>
      <c r="AR80" s="234"/>
      <c r="AS80" s="234"/>
      <c r="AT80" s="234"/>
      <c r="AU80" s="234"/>
      <c r="AV80" s="234"/>
      <c r="AW80" s="234"/>
      <c r="AX80" s="234"/>
      <c r="AY80" s="234"/>
      <c r="AZ80" s="234"/>
      <c r="BA80" s="234"/>
      <c r="BB80" s="234"/>
      <c r="BC80" s="234"/>
      <c r="BD80" s="234"/>
      <c r="BE80" s="234"/>
      <c r="BF80" s="234"/>
      <c r="BG80" s="234"/>
      <c r="BH80" s="234"/>
      <c r="BI80" s="234"/>
      <c r="BJ80" s="234"/>
      <c r="BK80" s="234"/>
      <c r="BL80" s="234"/>
      <c r="BM80" s="234"/>
      <c r="BN80" s="234"/>
      <c r="BO80" s="235"/>
      <c r="BP80" s="38"/>
      <c r="BQ80" s="38"/>
      <c r="BR80" s="38"/>
      <c r="BS80" s="38"/>
      <c r="BT80" s="38"/>
      <c r="BU80" s="38"/>
      <c r="BV80" s="38"/>
      <c r="BW80" s="38"/>
    </row>
    <row r="81" spans="1:75" ht="11.25" customHeight="1" x14ac:dyDescent="0.2">
      <c r="A81" s="42"/>
      <c r="B81" s="43"/>
      <c r="C81" s="43"/>
      <c r="D81" s="44"/>
      <c r="E81" s="236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8"/>
      <c r="AK81" s="236"/>
      <c r="AL81" s="237"/>
      <c r="AM81" s="237"/>
      <c r="AN81" s="237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  <c r="BF81" s="237"/>
      <c r="BG81" s="237"/>
      <c r="BH81" s="237"/>
      <c r="BI81" s="237"/>
      <c r="BJ81" s="237"/>
      <c r="BK81" s="237"/>
      <c r="BL81" s="237"/>
      <c r="BM81" s="237"/>
      <c r="BN81" s="237"/>
      <c r="BO81" s="238"/>
      <c r="BP81" s="39"/>
      <c r="BQ81" s="39"/>
      <c r="BR81" s="39"/>
      <c r="BS81" s="39"/>
      <c r="BT81" s="39"/>
      <c r="BU81" s="39"/>
      <c r="BV81" s="39"/>
      <c r="BW81" s="39"/>
    </row>
    <row r="82" spans="1:75" ht="11.25" customHeight="1" x14ac:dyDescent="0.2">
      <c r="A82" s="40"/>
      <c r="B82" s="2"/>
      <c r="C82" s="2"/>
      <c r="D82" s="41" t="s">
        <v>22</v>
      </c>
      <c r="E82" s="233" t="s">
        <v>182</v>
      </c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4"/>
      <c r="Z82" s="234"/>
      <c r="AA82" s="234"/>
      <c r="AB82" s="234"/>
      <c r="AC82" s="234"/>
      <c r="AD82" s="234"/>
      <c r="AE82" s="234"/>
      <c r="AF82" s="234"/>
      <c r="AG82" s="234"/>
      <c r="AH82" s="234"/>
      <c r="AI82" s="234"/>
      <c r="AJ82" s="235"/>
      <c r="AK82" s="233" t="s">
        <v>185</v>
      </c>
      <c r="AL82" s="234"/>
      <c r="AM82" s="234"/>
      <c r="AN82" s="234"/>
      <c r="AO82" s="234"/>
      <c r="AP82" s="234"/>
      <c r="AQ82" s="234"/>
      <c r="AR82" s="234"/>
      <c r="AS82" s="234"/>
      <c r="AT82" s="234"/>
      <c r="AU82" s="234"/>
      <c r="AV82" s="234"/>
      <c r="AW82" s="234"/>
      <c r="AX82" s="234"/>
      <c r="AY82" s="234"/>
      <c r="AZ82" s="234"/>
      <c r="BA82" s="234"/>
      <c r="BB82" s="234"/>
      <c r="BC82" s="234"/>
      <c r="BD82" s="234"/>
      <c r="BE82" s="234"/>
      <c r="BF82" s="234"/>
      <c r="BG82" s="234"/>
      <c r="BH82" s="234"/>
      <c r="BI82" s="234"/>
      <c r="BJ82" s="234"/>
      <c r="BK82" s="234"/>
      <c r="BL82" s="234"/>
      <c r="BM82" s="234"/>
      <c r="BN82" s="234"/>
      <c r="BO82" s="235"/>
      <c r="BP82" s="38"/>
      <c r="BQ82" s="38"/>
      <c r="BR82" s="38"/>
      <c r="BS82" s="38"/>
      <c r="BT82" s="38"/>
      <c r="BU82" s="38"/>
      <c r="BV82" s="38"/>
      <c r="BW82" s="38"/>
    </row>
    <row r="83" spans="1:75" ht="11.25" customHeight="1" x14ac:dyDescent="0.2">
      <c r="A83" s="42"/>
      <c r="B83" s="43"/>
      <c r="C83" s="43"/>
      <c r="D83" s="44"/>
      <c r="E83" s="236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7"/>
      <c r="AI83" s="237"/>
      <c r="AJ83" s="238"/>
      <c r="AK83" s="236"/>
      <c r="AL83" s="237"/>
      <c r="AM83" s="237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  <c r="BF83" s="237"/>
      <c r="BG83" s="237"/>
      <c r="BH83" s="237"/>
      <c r="BI83" s="237"/>
      <c r="BJ83" s="237"/>
      <c r="BK83" s="237"/>
      <c r="BL83" s="237"/>
      <c r="BM83" s="237"/>
      <c r="BN83" s="237"/>
      <c r="BO83" s="238"/>
      <c r="BP83" s="39"/>
      <c r="BQ83" s="39"/>
      <c r="BR83" s="39"/>
      <c r="BS83" s="39"/>
      <c r="BT83" s="39"/>
      <c r="BU83" s="39"/>
      <c r="BV83" s="39"/>
      <c r="BW83" s="39"/>
    </row>
    <row r="84" spans="1:75" ht="12" thickBot="1" x14ac:dyDescent="0.25">
      <c r="A84" s="30"/>
      <c r="B84" s="25"/>
      <c r="C84" s="25"/>
      <c r="D84" s="26"/>
      <c r="E84" s="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9"/>
      <c r="AK84" s="7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9"/>
      <c r="BP84" s="10"/>
      <c r="BQ84" s="10"/>
      <c r="BR84" s="10"/>
      <c r="BS84" s="10"/>
      <c r="BT84" s="10"/>
      <c r="BU84" s="10"/>
      <c r="BV84" s="10"/>
      <c r="BW84" s="10"/>
    </row>
    <row r="86" spans="1:75" x14ac:dyDescent="0.2">
      <c r="BT86" s="239" t="s">
        <v>186</v>
      </c>
      <c r="BU86" s="239"/>
      <c r="BV86" s="239"/>
      <c r="BW86" s="239"/>
    </row>
    <row r="88" spans="1:75" s="57" customFormat="1" x14ac:dyDescent="0.2">
      <c r="A88" s="56"/>
      <c r="BT88" s="240" t="s">
        <v>187</v>
      </c>
      <c r="BU88" s="240"/>
      <c r="BV88" s="240"/>
      <c r="BW88" s="240"/>
    </row>
    <row r="89" spans="1:75" s="57" customFormat="1" x14ac:dyDescent="0.2">
      <c r="A89" s="56"/>
      <c r="BT89" s="240" t="s">
        <v>33</v>
      </c>
      <c r="BU89" s="240"/>
      <c r="BV89" s="240"/>
      <c r="BW89" s="240"/>
    </row>
    <row r="90" spans="1:75" s="57" customFormat="1" x14ac:dyDescent="0.2">
      <c r="A90" s="56"/>
    </row>
    <row r="91" spans="1:75" s="57" customFormat="1" x14ac:dyDescent="0.2">
      <c r="A91" s="56"/>
    </row>
    <row r="92" spans="1:75" s="57" customFormat="1" x14ac:dyDescent="0.2">
      <c r="A92" s="56"/>
    </row>
    <row r="93" spans="1:75" s="57" customFormat="1" x14ac:dyDescent="0.2">
      <c r="A93" s="56"/>
    </row>
    <row r="94" spans="1:75" s="57" customFormat="1" x14ac:dyDescent="0.2">
      <c r="A94" s="56"/>
    </row>
    <row r="95" spans="1:75" s="59" customFormat="1" x14ac:dyDescent="0.2">
      <c r="A95" s="58"/>
      <c r="BT95" s="241" t="s">
        <v>188</v>
      </c>
      <c r="BU95" s="241"/>
      <c r="BV95" s="241"/>
      <c r="BW95" s="241"/>
    </row>
    <row r="96" spans="1:75" x14ac:dyDescent="0.2">
      <c r="BT96" s="239" t="s">
        <v>189</v>
      </c>
      <c r="BU96" s="239"/>
      <c r="BV96" s="239"/>
      <c r="BW96" s="239"/>
    </row>
  </sheetData>
  <mergeCells count="74">
    <mergeCell ref="A14:D14"/>
    <mergeCell ref="BQ7:BQ12"/>
    <mergeCell ref="BP7:BP12"/>
    <mergeCell ref="AK7:BO12"/>
    <mergeCell ref="E7:AJ12"/>
    <mergeCell ref="A7:D12"/>
    <mergeCell ref="E18:AJ19"/>
    <mergeCell ref="E21:AJ22"/>
    <mergeCell ref="AK21:BO22"/>
    <mergeCell ref="BU7:BU12"/>
    <mergeCell ref="BV7:BW8"/>
    <mergeCell ref="BV9:BV12"/>
    <mergeCell ref="BW9:BW12"/>
    <mergeCell ref="BR7:BT8"/>
    <mergeCell ref="BR9:BR12"/>
    <mergeCell ref="BS9:BS12"/>
    <mergeCell ref="BT9:BT12"/>
    <mergeCell ref="A1:BW1"/>
    <mergeCell ref="A2:BW2"/>
    <mergeCell ref="A3:BW3"/>
    <mergeCell ref="A4:BW4"/>
    <mergeCell ref="E36:AJ38"/>
    <mergeCell ref="AK36:BN38"/>
    <mergeCell ref="E32:AJ34"/>
    <mergeCell ref="AK32:BO34"/>
    <mergeCell ref="E24:AJ25"/>
    <mergeCell ref="AK24:BO25"/>
    <mergeCell ref="E26:AJ28"/>
    <mergeCell ref="AK26:BO28"/>
    <mergeCell ref="E29:AJ31"/>
    <mergeCell ref="AK29:BO31"/>
    <mergeCell ref="E14:AJ14"/>
    <mergeCell ref="AK14:BO14"/>
    <mergeCell ref="AK40:BO42"/>
    <mergeCell ref="A51:D56"/>
    <mergeCell ref="E51:AJ56"/>
    <mergeCell ref="AK51:BO56"/>
    <mergeCell ref="E40:AJ42"/>
    <mergeCell ref="E43:AJ46"/>
    <mergeCell ref="AK43:BO46"/>
    <mergeCell ref="BR51:BT52"/>
    <mergeCell ref="BU51:BU56"/>
    <mergeCell ref="BV51:BW52"/>
    <mergeCell ref="BR53:BR56"/>
    <mergeCell ref="BS53:BS56"/>
    <mergeCell ref="BT53:BT56"/>
    <mergeCell ref="BV53:BV56"/>
    <mergeCell ref="BW53:BW56"/>
    <mergeCell ref="A58:D58"/>
    <mergeCell ref="E58:AJ58"/>
    <mergeCell ref="AK58:BO58"/>
    <mergeCell ref="BP51:BP56"/>
    <mergeCell ref="BQ51:BQ56"/>
    <mergeCell ref="E60:AJ64"/>
    <mergeCell ref="AK60:BO64"/>
    <mergeCell ref="E65:AJ67"/>
    <mergeCell ref="AK65:BO67"/>
    <mergeCell ref="E80:AJ81"/>
    <mergeCell ref="E68:AJ69"/>
    <mergeCell ref="AK68:BO69"/>
    <mergeCell ref="E71:AJ72"/>
    <mergeCell ref="AK71:BO72"/>
    <mergeCell ref="E74:AJ76"/>
    <mergeCell ref="AK74:BO76"/>
    <mergeCell ref="E77:AJ79"/>
    <mergeCell ref="AK77:BO79"/>
    <mergeCell ref="E82:AJ83"/>
    <mergeCell ref="AK82:BO83"/>
    <mergeCell ref="BT96:BW96"/>
    <mergeCell ref="AK80:BO81"/>
    <mergeCell ref="BT86:BW86"/>
    <mergeCell ref="BT88:BW88"/>
    <mergeCell ref="BT89:BW89"/>
    <mergeCell ref="BT95:BW95"/>
  </mergeCells>
  <pageMargins left="0.19685039370078741" right="0.19685039370078741" top="0.78740157480314965" bottom="0.39370078740157483" header="0.31496062992125984" footer="0.31496062992125984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7"/>
  <sheetViews>
    <sheetView workbookViewId="0">
      <selection sqref="A1:BM1"/>
    </sheetView>
  </sheetViews>
  <sheetFormatPr defaultColWidth="9.140625" defaultRowHeight="11.25" x14ac:dyDescent="0.2"/>
  <cols>
    <col min="1" max="1" width="3.42578125" style="3" bestFit="1" customWidth="1"/>
    <col min="2" max="54" width="0.85546875" style="1" customWidth="1"/>
    <col min="55" max="55" width="11" style="3" bestFit="1" customWidth="1"/>
    <col min="56" max="56" width="7.7109375" style="1" bestFit="1" customWidth="1"/>
    <col min="57" max="63" width="8.85546875" style="1" bestFit="1" customWidth="1"/>
    <col min="64" max="64" width="8.7109375" style="1" bestFit="1" customWidth="1"/>
    <col min="65" max="65" width="5.7109375" style="1" customWidth="1"/>
    <col min="66" max="16384" width="9.140625" style="1"/>
  </cols>
  <sheetData>
    <row r="1" spans="1:65" s="53" customFormat="1" ht="13.9" x14ac:dyDescent="0.3">
      <c r="A1" s="296" t="s">
        <v>103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</row>
    <row r="2" spans="1:65" s="53" customFormat="1" ht="13.9" x14ac:dyDescent="0.3">
      <c r="A2" s="296" t="s">
        <v>210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</row>
    <row r="3" spans="1:65" s="53" customFormat="1" ht="13.9" x14ac:dyDescent="0.3">
      <c r="A3" s="296" t="s">
        <v>33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</row>
    <row r="4" spans="1:65" ht="10.9" thickBot="1" x14ac:dyDescent="0.25"/>
    <row r="5" spans="1:65" ht="3" customHeight="1" x14ac:dyDescent="0.2">
      <c r="A5" s="60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6"/>
      <c r="BC5" s="60"/>
      <c r="BD5" s="11"/>
      <c r="BE5" s="4"/>
      <c r="BF5" s="5"/>
      <c r="BG5" s="5"/>
      <c r="BH5" s="6"/>
      <c r="BI5" s="4"/>
      <c r="BJ5" s="6"/>
      <c r="BK5" s="4"/>
      <c r="BL5" s="6"/>
      <c r="BM5" s="11"/>
    </row>
    <row r="6" spans="1:65" s="57" customFormat="1" ht="12" thickBot="1" x14ac:dyDescent="0.25">
      <c r="A6" s="304" t="s">
        <v>34</v>
      </c>
      <c r="B6" s="305" t="s">
        <v>35</v>
      </c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6"/>
      <c r="AQ6" s="306"/>
      <c r="AR6" s="306"/>
      <c r="AS6" s="306"/>
      <c r="AT6" s="306"/>
      <c r="AU6" s="306"/>
      <c r="AV6" s="306"/>
      <c r="AW6" s="306"/>
      <c r="AX6" s="306"/>
      <c r="AY6" s="306"/>
      <c r="AZ6" s="306"/>
      <c r="BA6" s="306"/>
      <c r="BB6" s="307"/>
      <c r="BC6" s="304" t="s">
        <v>36</v>
      </c>
      <c r="BD6" s="304" t="s">
        <v>37</v>
      </c>
      <c r="BE6" s="300" t="s">
        <v>104</v>
      </c>
      <c r="BF6" s="301"/>
      <c r="BG6" s="301"/>
      <c r="BH6" s="302"/>
      <c r="BI6" s="300" t="s">
        <v>105</v>
      </c>
      <c r="BJ6" s="302"/>
      <c r="BK6" s="300" t="s">
        <v>110</v>
      </c>
      <c r="BL6" s="302"/>
      <c r="BM6" s="294" t="s">
        <v>115</v>
      </c>
    </row>
    <row r="7" spans="1:65" s="57" customFormat="1" x14ac:dyDescent="0.2">
      <c r="A7" s="304"/>
      <c r="B7" s="305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6"/>
      <c r="AQ7" s="306"/>
      <c r="AR7" s="306"/>
      <c r="AS7" s="306"/>
      <c r="AT7" s="306"/>
      <c r="AU7" s="306"/>
      <c r="AV7" s="306"/>
      <c r="AW7" s="306"/>
      <c r="AX7" s="306"/>
      <c r="AY7" s="306"/>
      <c r="AZ7" s="306"/>
      <c r="BA7" s="306"/>
      <c r="BB7" s="307"/>
      <c r="BC7" s="304"/>
      <c r="BD7" s="304"/>
      <c r="BE7" s="66" t="s">
        <v>107</v>
      </c>
      <c r="BF7" s="66" t="s">
        <v>106</v>
      </c>
      <c r="BG7" s="66" t="s">
        <v>191</v>
      </c>
      <c r="BH7" s="66" t="s">
        <v>190</v>
      </c>
      <c r="BI7" s="66" t="s">
        <v>107</v>
      </c>
      <c r="BJ7" s="66" t="s">
        <v>106</v>
      </c>
      <c r="BK7" s="66" t="s">
        <v>191</v>
      </c>
      <c r="BL7" s="66" t="s">
        <v>190</v>
      </c>
      <c r="BM7" s="294"/>
    </row>
    <row r="8" spans="1:65" s="57" customFormat="1" x14ac:dyDescent="0.2">
      <c r="A8" s="304"/>
      <c r="B8" s="305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306"/>
      <c r="AL8" s="306"/>
      <c r="AM8" s="306"/>
      <c r="AN8" s="306"/>
      <c r="AO8" s="306"/>
      <c r="AP8" s="306"/>
      <c r="AQ8" s="306"/>
      <c r="AR8" s="306"/>
      <c r="AS8" s="306"/>
      <c r="AT8" s="306"/>
      <c r="AU8" s="306"/>
      <c r="AV8" s="306"/>
      <c r="AW8" s="306"/>
      <c r="AX8" s="306"/>
      <c r="AY8" s="306"/>
      <c r="AZ8" s="306"/>
      <c r="BA8" s="306"/>
      <c r="BB8" s="307"/>
      <c r="BC8" s="304"/>
      <c r="BD8" s="304"/>
      <c r="BE8" s="65" t="s">
        <v>111</v>
      </c>
      <c r="BF8" s="65" t="s">
        <v>112</v>
      </c>
      <c r="BG8" s="65" t="s">
        <v>113</v>
      </c>
      <c r="BH8" s="65" t="s">
        <v>114</v>
      </c>
      <c r="BI8" s="65" t="s">
        <v>111</v>
      </c>
      <c r="BJ8" s="65" t="s">
        <v>112</v>
      </c>
      <c r="BK8" s="65" t="s">
        <v>113</v>
      </c>
      <c r="BL8" s="65" t="s">
        <v>114</v>
      </c>
      <c r="BM8" s="294"/>
    </row>
    <row r="9" spans="1:65" ht="3" customHeight="1" thickBot="1" x14ac:dyDescent="0.25">
      <c r="A9" s="61"/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9"/>
      <c r="BC9" s="61"/>
      <c r="BD9" s="10"/>
      <c r="BE9" s="10"/>
      <c r="BF9" s="10"/>
      <c r="BG9" s="10"/>
      <c r="BH9" s="10"/>
      <c r="BI9" s="10"/>
      <c r="BJ9" s="10"/>
      <c r="BK9" s="10"/>
      <c r="BL9" s="10"/>
      <c r="BM9" s="295"/>
    </row>
    <row r="10" spans="1:65" ht="3" customHeight="1" x14ac:dyDescent="0.2">
      <c r="A10" s="60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6"/>
      <c r="BC10" s="60"/>
      <c r="BD10" s="11"/>
      <c r="BE10" s="11"/>
      <c r="BF10" s="11"/>
      <c r="BG10" s="11"/>
      <c r="BH10" s="11"/>
      <c r="BI10" s="11"/>
      <c r="BJ10" s="11"/>
      <c r="BK10" s="11"/>
      <c r="BL10" s="11"/>
      <c r="BM10" s="11"/>
    </row>
    <row r="11" spans="1:65" ht="10.15" x14ac:dyDescent="0.2">
      <c r="A11" s="62" t="s">
        <v>38</v>
      </c>
      <c r="B11" s="297" t="s">
        <v>39</v>
      </c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98"/>
      <c r="AG11" s="298"/>
      <c r="AH11" s="298"/>
      <c r="AI11" s="298"/>
      <c r="AJ11" s="298"/>
      <c r="AK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9"/>
      <c r="BC11" s="62" t="s">
        <v>40</v>
      </c>
      <c r="BD11" s="62" t="s">
        <v>41</v>
      </c>
      <c r="BE11" s="62" t="s">
        <v>42</v>
      </c>
      <c r="BF11" s="62" t="s">
        <v>43</v>
      </c>
      <c r="BG11" s="62" t="s">
        <v>44</v>
      </c>
      <c r="BH11" s="62" t="s">
        <v>45</v>
      </c>
      <c r="BI11" s="62" t="s">
        <v>46</v>
      </c>
      <c r="BJ11" s="62" t="s">
        <v>47</v>
      </c>
      <c r="BK11" s="62" t="s">
        <v>48</v>
      </c>
      <c r="BL11" s="62" t="s">
        <v>49</v>
      </c>
      <c r="BM11" s="62" t="s">
        <v>50</v>
      </c>
    </row>
    <row r="12" spans="1:65" ht="3" customHeight="1" thickBot="1" x14ac:dyDescent="0.25">
      <c r="A12" s="61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61"/>
      <c r="BD12" s="10"/>
      <c r="BE12" s="10"/>
      <c r="BF12" s="10"/>
      <c r="BG12" s="10"/>
      <c r="BH12" s="10"/>
      <c r="BI12" s="10"/>
      <c r="BJ12" s="10"/>
      <c r="BK12" s="10"/>
      <c r="BL12" s="10"/>
      <c r="BM12" s="10"/>
    </row>
    <row r="13" spans="1:65" ht="10.15" x14ac:dyDescent="0.2">
      <c r="A13" s="60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6"/>
      <c r="BC13" s="60"/>
      <c r="BD13" s="60"/>
      <c r="BE13" s="72"/>
      <c r="BF13" s="72"/>
      <c r="BG13" s="72"/>
      <c r="BH13" s="72"/>
      <c r="BI13" s="72"/>
      <c r="BJ13" s="72"/>
      <c r="BK13" s="72"/>
      <c r="BL13" s="72"/>
      <c r="BM13" s="72"/>
    </row>
    <row r="14" spans="1:65" ht="10.15" x14ac:dyDescent="0.2">
      <c r="A14" s="14">
        <v>1</v>
      </c>
      <c r="B14" s="31" t="s">
        <v>51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3"/>
      <c r="BC14" s="14"/>
      <c r="BD14" s="14"/>
      <c r="BE14" s="73"/>
      <c r="BF14" s="73"/>
      <c r="BG14" s="72"/>
      <c r="BH14" s="72"/>
      <c r="BI14" s="72"/>
      <c r="BJ14" s="72"/>
      <c r="BK14" s="72"/>
      <c r="BL14" s="72"/>
      <c r="BM14" s="72"/>
    </row>
    <row r="15" spans="1:65" ht="10.15" x14ac:dyDescent="0.2">
      <c r="A15" s="14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3"/>
      <c r="BC15" s="14"/>
      <c r="BD15" s="14"/>
      <c r="BE15" s="73"/>
      <c r="BF15" s="73"/>
      <c r="BG15" s="72"/>
      <c r="BH15" s="72"/>
      <c r="BI15" s="72"/>
      <c r="BJ15" s="72"/>
      <c r="BK15" s="72"/>
      <c r="BL15" s="72"/>
      <c r="BM15" s="72"/>
    </row>
    <row r="16" spans="1:65" ht="10.15" x14ac:dyDescent="0.2">
      <c r="A16" s="14"/>
      <c r="B16" s="31" t="s">
        <v>52</v>
      </c>
      <c r="C16" s="32"/>
      <c r="D16" s="32" t="s">
        <v>53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3"/>
      <c r="BC16" s="14"/>
      <c r="BD16" s="14"/>
      <c r="BE16" s="73"/>
      <c r="BF16" s="73"/>
      <c r="BG16" s="72"/>
      <c r="BH16" s="72"/>
      <c r="BI16" s="72"/>
      <c r="BJ16" s="72"/>
      <c r="BK16" s="72"/>
      <c r="BL16" s="72"/>
      <c r="BM16" s="72"/>
    </row>
    <row r="17" spans="1:65" ht="10.15" x14ac:dyDescent="0.2">
      <c r="A17" s="14"/>
      <c r="B17" s="31"/>
      <c r="C17" s="32"/>
      <c r="D17" s="32" t="s">
        <v>54</v>
      </c>
      <c r="E17" s="32"/>
      <c r="F17" s="32"/>
      <c r="G17" s="32" t="s">
        <v>55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4" t="s">
        <v>56</v>
      </c>
      <c r="BD17" s="14"/>
      <c r="BE17" s="73">
        <v>0</v>
      </c>
      <c r="BF17" s="73">
        <v>0</v>
      </c>
      <c r="BG17" s="14">
        <v>20</v>
      </c>
      <c r="BH17" s="14">
        <v>20</v>
      </c>
      <c r="BI17" s="73">
        <v>0</v>
      </c>
      <c r="BJ17" s="73">
        <v>0</v>
      </c>
      <c r="BK17" s="14">
        <v>18</v>
      </c>
      <c r="BL17" s="14">
        <v>18</v>
      </c>
      <c r="BM17" s="72"/>
    </row>
    <row r="18" spans="1:65" ht="10.15" x14ac:dyDescent="0.2">
      <c r="A18" s="14"/>
      <c r="B18" s="31"/>
      <c r="C18" s="32"/>
      <c r="D18" s="32" t="s">
        <v>57</v>
      </c>
      <c r="E18" s="32"/>
      <c r="F18" s="32"/>
      <c r="G18" s="32" t="s">
        <v>58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3"/>
      <c r="BC18" s="14" t="s">
        <v>56</v>
      </c>
      <c r="BD18" s="14"/>
      <c r="BE18" s="73">
        <v>0</v>
      </c>
      <c r="BF18" s="73">
        <v>0</v>
      </c>
      <c r="BG18" s="14">
        <v>20</v>
      </c>
      <c r="BH18" s="14">
        <v>20</v>
      </c>
      <c r="BI18" s="73">
        <v>0</v>
      </c>
      <c r="BJ18" s="73">
        <v>0</v>
      </c>
      <c r="BK18" s="14">
        <v>18</v>
      </c>
      <c r="BL18" s="14">
        <v>18</v>
      </c>
      <c r="BM18" s="72"/>
    </row>
    <row r="19" spans="1:65" ht="10.15" x14ac:dyDescent="0.2">
      <c r="A19" s="14"/>
      <c r="B19" s="31"/>
      <c r="C19" s="32"/>
      <c r="D19" s="32" t="s">
        <v>59</v>
      </c>
      <c r="E19" s="32"/>
      <c r="F19" s="32"/>
      <c r="G19" s="32" t="s">
        <v>60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BA19" s="32"/>
      <c r="BB19" s="33"/>
      <c r="BC19" s="14" t="s">
        <v>56</v>
      </c>
      <c r="BD19" s="14"/>
      <c r="BE19" s="73">
        <v>0</v>
      </c>
      <c r="BF19" s="73">
        <v>0</v>
      </c>
      <c r="BG19" s="14">
        <v>20</v>
      </c>
      <c r="BH19" s="14">
        <v>20</v>
      </c>
      <c r="BI19" s="73">
        <v>0</v>
      </c>
      <c r="BJ19" s="73">
        <v>0</v>
      </c>
      <c r="BK19" s="14">
        <v>18</v>
      </c>
      <c r="BL19" s="14">
        <v>18</v>
      </c>
      <c r="BM19" s="72"/>
    </row>
    <row r="20" spans="1:65" ht="10.15" x14ac:dyDescent="0.2">
      <c r="A20" s="14"/>
      <c r="B20" s="31"/>
      <c r="C20" s="32"/>
      <c r="D20" s="32" t="s">
        <v>61</v>
      </c>
      <c r="E20" s="32"/>
      <c r="F20" s="32"/>
      <c r="G20" s="32" t="s">
        <v>62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BA20" s="32"/>
      <c r="BB20" s="33"/>
      <c r="BC20" s="63">
        <v>0.45</v>
      </c>
      <c r="BD20" s="14"/>
      <c r="BE20" s="73">
        <v>0</v>
      </c>
      <c r="BF20" s="73">
        <v>0</v>
      </c>
      <c r="BG20" s="14">
        <v>5</v>
      </c>
      <c r="BH20" s="14">
        <v>10</v>
      </c>
      <c r="BI20" s="73">
        <v>0</v>
      </c>
      <c r="BJ20" s="73">
        <v>0</v>
      </c>
      <c r="BK20" s="14">
        <v>5</v>
      </c>
      <c r="BL20" s="14">
        <v>10</v>
      </c>
      <c r="BM20" s="72"/>
    </row>
    <row r="21" spans="1:65" ht="10.15" x14ac:dyDescent="0.2">
      <c r="A21" s="14"/>
      <c r="B21" s="31"/>
      <c r="C21" s="32"/>
      <c r="D21" s="32" t="s">
        <v>63</v>
      </c>
      <c r="E21" s="32"/>
      <c r="F21" s="32"/>
      <c r="G21" s="32" t="s">
        <v>64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BA21" s="32"/>
      <c r="BB21" s="33"/>
      <c r="BC21" s="63">
        <v>0.25</v>
      </c>
      <c r="BD21" s="14"/>
      <c r="BE21" s="73">
        <v>0</v>
      </c>
      <c r="BF21" s="73">
        <v>0</v>
      </c>
      <c r="BG21" s="14">
        <v>5</v>
      </c>
      <c r="BH21" s="14">
        <v>5</v>
      </c>
      <c r="BI21" s="73">
        <v>0</v>
      </c>
      <c r="BJ21" s="73">
        <v>0</v>
      </c>
      <c r="BK21" s="14">
        <v>5</v>
      </c>
      <c r="BL21" s="14">
        <v>5</v>
      </c>
      <c r="BM21" s="72"/>
    </row>
    <row r="22" spans="1:65" ht="10.15" x14ac:dyDescent="0.2">
      <c r="A22" s="14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3"/>
      <c r="BC22" s="14"/>
      <c r="BD22" s="14"/>
      <c r="BE22" s="73"/>
      <c r="BF22" s="73"/>
      <c r="BG22" s="14"/>
      <c r="BH22" s="14"/>
      <c r="BI22" s="73"/>
      <c r="BJ22" s="73"/>
      <c r="BK22" s="14"/>
      <c r="BL22" s="14"/>
      <c r="BM22" s="72"/>
    </row>
    <row r="23" spans="1:65" ht="10.15" x14ac:dyDescent="0.2">
      <c r="A23" s="14"/>
      <c r="B23" s="31" t="s">
        <v>65</v>
      </c>
      <c r="C23" s="32"/>
      <c r="D23" s="32" t="s">
        <v>66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3"/>
      <c r="BC23" s="14"/>
      <c r="BD23" s="14"/>
      <c r="BE23" s="73"/>
      <c r="BF23" s="73"/>
      <c r="BG23" s="14"/>
      <c r="BH23" s="14"/>
      <c r="BI23" s="73"/>
      <c r="BJ23" s="73"/>
      <c r="BK23" s="14"/>
      <c r="BL23" s="14"/>
      <c r="BM23" s="72"/>
    </row>
    <row r="24" spans="1:65" ht="10.15" x14ac:dyDescent="0.2">
      <c r="A24" s="14"/>
      <c r="B24" s="31"/>
      <c r="C24" s="32"/>
      <c r="D24" s="32" t="s">
        <v>54</v>
      </c>
      <c r="E24" s="32"/>
      <c r="F24" s="32"/>
      <c r="G24" s="32" t="s">
        <v>67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3"/>
      <c r="BC24" s="63">
        <v>0.8</v>
      </c>
      <c r="BD24" s="14"/>
      <c r="BE24" s="73">
        <v>0</v>
      </c>
      <c r="BF24" s="73">
        <v>0</v>
      </c>
      <c r="BG24" s="14">
        <v>10</v>
      </c>
      <c r="BH24" s="14">
        <v>10</v>
      </c>
      <c r="BI24" s="73">
        <v>0</v>
      </c>
      <c r="BJ24" s="73">
        <v>0</v>
      </c>
      <c r="BK24" s="14">
        <v>10</v>
      </c>
      <c r="BL24" s="14">
        <v>10</v>
      </c>
      <c r="BM24" s="72"/>
    </row>
    <row r="25" spans="1:65" ht="10.15" x14ac:dyDescent="0.2">
      <c r="A25" s="14"/>
      <c r="B25" s="31"/>
      <c r="C25" s="32"/>
      <c r="D25" s="32" t="s">
        <v>57</v>
      </c>
      <c r="E25" s="32"/>
      <c r="F25" s="32"/>
      <c r="G25" s="32" t="s">
        <v>68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4" t="s">
        <v>69</v>
      </c>
      <c r="BD25" s="14"/>
      <c r="BE25" s="73">
        <v>0</v>
      </c>
      <c r="BF25" s="73">
        <v>0</v>
      </c>
      <c r="BG25" s="14">
        <v>14</v>
      </c>
      <c r="BH25" s="14">
        <v>14</v>
      </c>
      <c r="BI25" s="73">
        <v>0</v>
      </c>
      <c r="BJ25" s="73">
        <v>0</v>
      </c>
      <c r="BK25" s="14">
        <v>14</v>
      </c>
      <c r="BL25" s="14">
        <v>14</v>
      </c>
      <c r="BM25" s="72"/>
    </row>
    <row r="26" spans="1:65" ht="10.15" x14ac:dyDescent="0.2">
      <c r="A26" s="14"/>
      <c r="B26" s="31"/>
      <c r="C26" s="32"/>
      <c r="D26" s="32" t="s">
        <v>59</v>
      </c>
      <c r="E26" s="32"/>
      <c r="F26" s="32"/>
      <c r="G26" s="32" t="s">
        <v>70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3"/>
      <c r="BC26" s="63">
        <v>0.25</v>
      </c>
      <c r="BD26" s="14"/>
      <c r="BE26" s="73">
        <v>0</v>
      </c>
      <c r="BF26" s="73">
        <v>0</v>
      </c>
      <c r="BG26" s="14">
        <v>5</v>
      </c>
      <c r="BH26" s="14">
        <v>5</v>
      </c>
      <c r="BI26" s="73">
        <v>0</v>
      </c>
      <c r="BJ26" s="73">
        <v>0</v>
      </c>
      <c r="BK26" s="14">
        <v>5</v>
      </c>
      <c r="BL26" s="14">
        <v>5</v>
      </c>
      <c r="BM26" s="72"/>
    </row>
    <row r="27" spans="1:65" ht="10.15" x14ac:dyDescent="0.2">
      <c r="A27" s="14"/>
      <c r="B27" s="31"/>
      <c r="C27" s="32"/>
      <c r="D27" s="32" t="s">
        <v>61</v>
      </c>
      <c r="E27" s="32"/>
      <c r="F27" s="32"/>
      <c r="G27" s="32" t="s">
        <v>71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3"/>
      <c r="BC27" s="63">
        <v>0.25</v>
      </c>
      <c r="BD27" s="14"/>
      <c r="BE27" s="73">
        <v>0</v>
      </c>
      <c r="BF27" s="73">
        <v>0</v>
      </c>
      <c r="BG27" s="14">
        <v>5</v>
      </c>
      <c r="BH27" s="14">
        <v>5</v>
      </c>
      <c r="BI27" s="73">
        <v>0</v>
      </c>
      <c r="BJ27" s="73">
        <v>0</v>
      </c>
      <c r="BK27" s="14">
        <v>5</v>
      </c>
      <c r="BL27" s="14">
        <v>5</v>
      </c>
      <c r="BM27" s="72"/>
    </row>
    <row r="28" spans="1:65" ht="10.15" x14ac:dyDescent="0.2">
      <c r="A28" s="14"/>
      <c r="B28" s="31"/>
      <c r="C28" s="32"/>
      <c r="D28" s="32" t="s">
        <v>63</v>
      </c>
      <c r="E28" s="32"/>
      <c r="F28" s="32"/>
      <c r="G28" s="32" t="s">
        <v>72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3"/>
      <c r="BC28" s="63">
        <v>0.75</v>
      </c>
      <c r="BD28" s="14"/>
      <c r="BE28" s="73">
        <v>0</v>
      </c>
      <c r="BF28" s="73">
        <v>0</v>
      </c>
      <c r="BG28" s="14">
        <v>15</v>
      </c>
      <c r="BH28" s="14">
        <v>15</v>
      </c>
      <c r="BI28" s="73">
        <v>0</v>
      </c>
      <c r="BJ28" s="73">
        <v>0</v>
      </c>
      <c r="BK28" s="14">
        <v>15</v>
      </c>
      <c r="BL28" s="14">
        <v>15</v>
      </c>
      <c r="BM28" s="72"/>
    </row>
    <row r="29" spans="1:65" ht="10.15" x14ac:dyDescent="0.2">
      <c r="A29" s="14"/>
      <c r="B29" s="31"/>
      <c r="C29" s="32"/>
      <c r="D29" s="32" t="s">
        <v>73</v>
      </c>
      <c r="E29" s="32"/>
      <c r="F29" s="32"/>
      <c r="G29" s="32" t="s">
        <v>74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63">
        <v>0.9</v>
      </c>
      <c r="BD29" s="14"/>
      <c r="BE29" s="73">
        <v>0</v>
      </c>
      <c r="BF29" s="73">
        <v>0</v>
      </c>
      <c r="BG29" s="14">
        <v>15</v>
      </c>
      <c r="BH29" s="14">
        <v>20</v>
      </c>
      <c r="BI29" s="73">
        <v>0</v>
      </c>
      <c r="BJ29" s="73">
        <v>0</v>
      </c>
      <c r="BK29" s="14">
        <v>15</v>
      </c>
      <c r="BL29" s="14">
        <v>20</v>
      </c>
      <c r="BM29" s="72"/>
    </row>
    <row r="30" spans="1:65" ht="10.15" x14ac:dyDescent="0.2">
      <c r="A30" s="14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3"/>
      <c r="BC30" s="14"/>
      <c r="BD30" s="14"/>
      <c r="BE30" s="73"/>
      <c r="BF30" s="73"/>
      <c r="BG30" s="14"/>
      <c r="BH30" s="14"/>
      <c r="BI30" s="73"/>
      <c r="BJ30" s="73"/>
      <c r="BK30" s="14"/>
      <c r="BL30" s="14"/>
      <c r="BM30" s="72"/>
    </row>
    <row r="31" spans="1:65" ht="10.15" x14ac:dyDescent="0.2">
      <c r="A31" s="14"/>
      <c r="B31" s="31" t="s">
        <v>75</v>
      </c>
      <c r="C31" s="32"/>
      <c r="D31" s="32" t="s">
        <v>76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3"/>
      <c r="BC31" s="14"/>
      <c r="BD31" s="14"/>
      <c r="BE31" s="73"/>
      <c r="BF31" s="73"/>
      <c r="BG31" s="14"/>
      <c r="BH31" s="14"/>
      <c r="BI31" s="73"/>
      <c r="BJ31" s="73"/>
      <c r="BK31" s="14"/>
      <c r="BL31" s="14"/>
      <c r="BM31" s="72"/>
    </row>
    <row r="32" spans="1:65" ht="10.15" x14ac:dyDescent="0.2">
      <c r="A32" s="14"/>
      <c r="B32" s="31"/>
      <c r="C32" s="32"/>
      <c r="D32" s="32" t="s">
        <v>54</v>
      </c>
      <c r="E32" s="32"/>
      <c r="F32" s="32"/>
      <c r="G32" s="32" t="s">
        <v>77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3"/>
      <c r="BC32" s="14" t="s">
        <v>78</v>
      </c>
      <c r="BD32" s="14"/>
      <c r="BE32" s="73">
        <v>0</v>
      </c>
      <c r="BF32" s="73">
        <v>0</v>
      </c>
      <c r="BG32" s="14">
        <v>10</v>
      </c>
      <c r="BH32" s="14">
        <v>10</v>
      </c>
      <c r="BI32" s="73">
        <v>0</v>
      </c>
      <c r="BJ32" s="73">
        <v>0</v>
      </c>
      <c r="BK32" s="14">
        <v>10</v>
      </c>
      <c r="BL32" s="14">
        <v>10</v>
      </c>
      <c r="BM32" s="72"/>
    </row>
    <row r="33" spans="1:65" ht="10.15" x14ac:dyDescent="0.2">
      <c r="A33" s="14"/>
      <c r="B33" s="31"/>
      <c r="C33" s="32"/>
      <c r="D33" s="32" t="s">
        <v>57</v>
      </c>
      <c r="E33" s="32"/>
      <c r="F33" s="32"/>
      <c r="G33" s="32" t="s">
        <v>79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4" t="s">
        <v>80</v>
      </c>
      <c r="BD33" s="14"/>
      <c r="BE33" s="73">
        <v>0</v>
      </c>
      <c r="BF33" s="73">
        <v>0</v>
      </c>
      <c r="BG33" s="14">
        <v>100</v>
      </c>
      <c r="BH33" s="14">
        <v>100</v>
      </c>
      <c r="BI33" s="73">
        <v>0</v>
      </c>
      <c r="BJ33" s="73">
        <v>0</v>
      </c>
      <c r="BK33" s="14">
        <v>100</v>
      </c>
      <c r="BL33" s="14">
        <v>100</v>
      </c>
      <c r="BM33" s="72"/>
    </row>
    <row r="34" spans="1:65" ht="10.15" x14ac:dyDescent="0.2">
      <c r="A34" s="14"/>
      <c r="B34" s="31"/>
      <c r="C34" s="32"/>
      <c r="D34" s="32" t="s">
        <v>59</v>
      </c>
      <c r="E34" s="32"/>
      <c r="F34" s="32"/>
      <c r="G34" s="32" t="s">
        <v>81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3"/>
      <c r="BC34" s="14" t="s">
        <v>80</v>
      </c>
      <c r="BD34" s="14"/>
      <c r="BE34" s="73">
        <v>0</v>
      </c>
      <c r="BF34" s="73">
        <v>0</v>
      </c>
      <c r="BG34" s="14">
        <v>100</v>
      </c>
      <c r="BH34" s="14">
        <v>100</v>
      </c>
      <c r="BI34" s="73">
        <v>0</v>
      </c>
      <c r="BJ34" s="73">
        <v>0</v>
      </c>
      <c r="BK34" s="14">
        <v>100</v>
      </c>
      <c r="BL34" s="14">
        <v>100</v>
      </c>
      <c r="BM34" s="72"/>
    </row>
    <row r="35" spans="1:65" ht="10.15" x14ac:dyDescent="0.2">
      <c r="A35" s="14"/>
      <c r="B35" s="31"/>
      <c r="C35" s="32"/>
      <c r="D35" s="32" t="s">
        <v>61</v>
      </c>
      <c r="E35" s="32"/>
      <c r="F35" s="32"/>
      <c r="G35" s="32" t="s">
        <v>82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3"/>
      <c r="BC35" s="14" t="s">
        <v>83</v>
      </c>
      <c r="BD35" s="14"/>
      <c r="BE35" s="73">
        <v>0</v>
      </c>
      <c r="BF35" s="73">
        <v>0</v>
      </c>
      <c r="BG35" s="14">
        <v>300</v>
      </c>
      <c r="BH35" s="14">
        <v>350</v>
      </c>
      <c r="BI35" s="73">
        <v>0</v>
      </c>
      <c r="BJ35" s="73">
        <v>0</v>
      </c>
      <c r="BK35" s="14">
        <v>300</v>
      </c>
      <c r="BL35" s="14">
        <v>350</v>
      </c>
      <c r="BM35" s="72"/>
    </row>
    <row r="36" spans="1:65" ht="10.15" x14ac:dyDescent="0.2">
      <c r="A36" s="14"/>
      <c r="B36" s="31"/>
      <c r="C36" s="32"/>
      <c r="D36" s="32" t="s">
        <v>63</v>
      </c>
      <c r="E36" s="32"/>
      <c r="F36" s="32"/>
      <c r="G36" s="32" t="s">
        <v>84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3"/>
      <c r="BC36" s="63">
        <v>0.85</v>
      </c>
      <c r="BD36" s="14"/>
      <c r="BE36" s="73">
        <v>0</v>
      </c>
      <c r="BF36" s="73">
        <v>0</v>
      </c>
      <c r="BG36" s="14">
        <v>10</v>
      </c>
      <c r="BH36" s="14">
        <v>15</v>
      </c>
      <c r="BI36" s="73">
        <v>0</v>
      </c>
      <c r="BJ36" s="73">
        <v>0</v>
      </c>
      <c r="BK36" s="14">
        <v>10</v>
      </c>
      <c r="BL36" s="14">
        <v>15</v>
      </c>
      <c r="BM36" s="72"/>
    </row>
    <row r="37" spans="1:65" ht="10.15" x14ac:dyDescent="0.2">
      <c r="A37" s="14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4"/>
      <c r="BD37" s="14"/>
      <c r="BE37" s="73"/>
      <c r="BF37" s="73"/>
      <c r="BG37" s="14"/>
      <c r="BH37" s="14"/>
      <c r="BI37" s="72"/>
      <c r="BJ37" s="72"/>
      <c r="BK37" s="72"/>
      <c r="BL37" s="72"/>
      <c r="BM37" s="72"/>
    </row>
    <row r="38" spans="1:65" ht="10.15" x14ac:dyDescent="0.2">
      <c r="A38" s="14"/>
      <c r="B38" s="31" t="s">
        <v>85</v>
      </c>
      <c r="C38" s="32"/>
      <c r="D38" s="32" t="s">
        <v>86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3"/>
      <c r="BC38" s="14"/>
      <c r="BD38" s="14"/>
      <c r="BE38" s="73"/>
      <c r="BF38" s="73"/>
      <c r="BG38" s="14"/>
      <c r="BH38" s="14"/>
      <c r="BI38" s="72"/>
      <c r="BJ38" s="72"/>
      <c r="BK38" s="72"/>
      <c r="BL38" s="72"/>
      <c r="BM38" s="72"/>
    </row>
    <row r="39" spans="1:65" ht="10.15" x14ac:dyDescent="0.2">
      <c r="A39" s="14"/>
      <c r="B39" s="31"/>
      <c r="C39" s="32"/>
      <c r="D39" s="32" t="s">
        <v>54</v>
      </c>
      <c r="E39" s="32"/>
      <c r="F39" s="32"/>
      <c r="G39" s="32" t="s">
        <v>87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3"/>
      <c r="BC39" s="14" t="s">
        <v>88</v>
      </c>
      <c r="BD39" s="14"/>
      <c r="BE39" s="72"/>
      <c r="BF39" s="72"/>
      <c r="BG39" s="14"/>
      <c r="BH39" s="14"/>
      <c r="BI39" s="72"/>
      <c r="BJ39" s="72"/>
      <c r="BK39" s="72"/>
      <c r="BL39" s="72"/>
      <c r="BM39" s="72"/>
    </row>
    <row r="40" spans="1:65" ht="10.15" x14ac:dyDescent="0.2">
      <c r="A40" s="14"/>
      <c r="B40" s="31"/>
      <c r="C40" s="32"/>
      <c r="D40" s="32" t="s">
        <v>57</v>
      </c>
      <c r="E40" s="32"/>
      <c r="F40" s="32"/>
      <c r="G40" s="32" t="s">
        <v>89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3"/>
      <c r="BC40" s="14" t="s">
        <v>88</v>
      </c>
      <c r="BD40" s="14"/>
      <c r="BE40" s="72"/>
      <c r="BF40" s="72"/>
      <c r="BG40" s="14"/>
      <c r="BH40" s="14"/>
      <c r="BI40" s="72"/>
      <c r="BJ40" s="72"/>
      <c r="BK40" s="72"/>
      <c r="BL40" s="72"/>
      <c r="BM40" s="72"/>
    </row>
    <row r="41" spans="1:65" ht="10.15" x14ac:dyDescent="0.2">
      <c r="A41" s="14"/>
      <c r="B41" s="31"/>
      <c r="C41" s="32"/>
      <c r="D41" s="32" t="s">
        <v>59</v>
      </c>
      <c r="E41" s="32"/>
      <c r="F41" s="32"/>
      <c r="G41" s="32" t="s">
        <v>90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4" t="s">
        <v>88</v>
      </c>
      <c r="BD41" s="14"/>
      <c r="BE41" s="72"/>
      <c r="BF41" s="72"/>
      <c r="BG41" s="14"/>
      <c r="BH41" s="14"/>
      <c r="BI41" s="72"/>
      <c r="BJ41" s="72"/>
      <c r="BK41" s="72"/>
      <c r="BL41" s="72"/>
      <c r="BM41" s="72"/>
    </row>
    <row r="42" spans="1:65" ht="10.15" x14ac:dyDescent="0.2">
      <c r="A42" s="14"/>
      <c r="B42" s="31"/>
      <c r="C42" s="32"/>
      <c r="D42" s="32" t="s">
        <v>61</v>
      </c>
      <c r="E42" s="32"/>
      <c r="F42" s="32"/>
      <c r="G42" s="32" t="s">
        <v>91</v>
      </c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3"/>
      <c r="BC42" s="14" t="s">
        <v>88</v>
      </c>
      <c r="BD42" s="14"/>
      <c r="BE42" s="72"/>
      <c r="BF42" s="72"/>
      <c r="BG42" s="14"/>
      <c r="BH42" s="14"/>
      <c r="BI42" s="72"/>
      <c r="BJ42" s="72"/>
      <c r="BK42" s="72"/>
      <c r="BL42" s="72"/>
      <c r="BM42" s="72"/>
    </row>
    <row r="43" spans="1:65" x14ac:dyDescent="0.2">
      <c r="A43" s="14"/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3"/>
      <c r="BC43" s="14"/>
      <c r="BD43" s="14"/>
      <c r="BE43" s="72"/>
      <c r="BF43" s="72"/>
      <c r="BG43" s="14"/>
      <c r="BH43" s="14"/>
      <c r="BI43" s="72"/>
      <c r="BJ43" s="72"/>
      <c r="BK43" s="72"/>
      <c r="BL43" s="72"/>
      <c r="BM43" s="72"/>
    </row>
    <row r="44" spans="1:65" x14ac:dyDescent="0.2">
      <c r="A44" s="14"/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3"/>
      <c r="BC44" s="14"/>
      <c r="BD44" s="14"/>
      <c r="BE44" s="72"/>
      <c r="BF44" s="72"/>
      <c r="BG44" s="72"/>
      <c r="BH44" s="72"/>
      <c r="BI44" s="72"/>
      <c r="BJ44" s="72"/>
      <c r="BK44" s="72"/>
      <c r="BL44" s="72"/>
      <c r="BM44" s="72"/>
    </row>
    <row r="45" spans="1:65" ht="12" thickBot="1" x14ac:dyDescent="0.25">
      <c r="A45" s="61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9"/>
      <c r="BC45" s="61"/>
      <c r="BD45" s="61"/>
      <c r="BE45" s="74"/>
      <c r="BF45" s="74"/>
      <c r="BG45" s="74"/>
      <c r="BH45" s="74"/>
      <c r="BI45" s="74"/>
      <c r="BJ45" s="74"/>
      <c r="BK45" s="74"/>
      <c r="BL45" s="74"/>
      <c r="BM45" s="74"/>
    </row>
    <row r="47" spans="1:65" ht="12" thickBot="1" x14ac:dyDescent="0.25"/>
    <row r="48" spans="1:65" ht="3" customHeight="1" x14ac:dyDescent="0.2">
      <c r="A48" s="60"/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6"/>
      <c r="BC48" s="60"/>
      <c r="BD48" s="11"/>
      <c r="BE48" s="4"/>
      <c r="BF48" s="5"/>
      <c r="BG48" s="5"/>
      <c r="BH48" s="6"/>
      <c r="BI48" s="4"/>
      <c r="BJ48" s="6"/>
      <c r="BK48" s="4"/>
      <c r="BL48" s="6"/>
      <c r="BM48" s="11"/>
    </row>
    <row r="49" spans="1:65" ht="12" thickBot="1" x14ac:dyDescent="0.25">
      <c r="A49" s="303" t="s">
        <v>34</v>
      </c>
      <c r="B49" s="271" t="s">
        <v>35</v>
      </c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2"/>
      <c r="AE49" s="272"/>
      <c r="AF49" s="272"/>
      <c r="AG49" s="272"/>
      <c r="AH49" s="272"/>
      <c r="AI49" s="272"/>
      <c r="AJ49" s="272"/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2"/>
      <c r="AY49" s="272"/>
      <c r="AZ49" s="272"/>
      <c r="BA49" s="272"/>
      <c r="BB49" s="273"/>
      <c r="BC49" s="303" t="s">
        <v>36</v>
      </c>
      <c r="BD49" s="303" t="s">
        <v>37</v>
      </c>
      <c r="BE49" s="300" t="s">
        <v>104</v>
      </c>
      <c r="BF49" s="301"/>
      <c r="BG49" s="301"/>
      <c r="BH49" s="302"/>
      <c r="BI49" s="300" t="s">
        <v>105</v>
      </c>
      <c r="BJ49" s="302"/>
      <c r="BK49" s="300" t="s">
        <v>110</v>
      </c>
      <c r="BL49" s="302"/>
      <c r="BM49" s="294" t="s">
        <v>115</v>
      </c>
    </row>
    <row r="50" spans="1:65" x14ac:dyDescent="0.2">
      <c r="A50" s="303"/>
      <c r="B50" s="271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  <c r="R50" s="272"/>
      <c r="S50" s="272"/>
      <c r="T50" s="272"/>
      <c r="U50" s="272"/>
      <c r="V50" s="272"/>
      <c r="W50" s="272"/>
      <c r="X50" s="272"/>
      <c r="Y50" s="272"/>
      <c r="Z50" s="272"/>
      <c r="AA50" s="272"/>
      <c r="AB50" s="272"/>
      <c r="AC50" s="272"/>
      <c r="AD50" s="272"/>
      <c r="AE50" s="272"/>
      <c r="AF50" s="272"/>
      <c r="AG50" s="272"/>
      <c r="AH50" s="272"/>
      <c r="AI50" s="272"/>
      <c r="AJ50" s="272"/>
      <c r="AK50" s="272"/>
      <c r="AL50" s="272"/>
      <c r="AM50" s="272"/>
      <c r="AN50" s="272"/>
      <c r="AO50" s="272"/>
      <c r="AP50" s="272"/>
      <c r="AQ50" s="272"/>
      <c r="AR50" s="272"/>
      <c r="AS50" s="272"/>
      <c r="AT50" s="272"/>
      <c r="AU50" s="272"/>
      <c r="AV50" s="272"/>
      <c r="AW50" s="272"/>
      <c r="AX50" s="272"/>
      <c r="AY50" s="272"/>
      <c r="AZ50" s="272"/>
      <c r="BA50" s="272"/>
      <c r="BB50" s="273"/>
      <c r="BC50" s="303"/>
      <c r="BD50" s="303"/>
      <c r="BE50" s="66" t="s">
        <v>109</v>
      </c>
      <c r="BF50" s="66" t="s">
        <v>108</v>
      </c>
      <c r="BG50" s="66" t="s">
        <v>107</v>
      </c>
      <c r="BH50" s="66" t="s">
        <v>106</v>
      </c>
      <c r="BI50" s="66" t="s">
        <v>109</v>
      </c>
      <c r="BJ50" s="66" t="s">
        <v>108</v>
      </c>
      <c r="BK50" s="66" t="s">
        <v>107</v>
      </c>
      <c r="BL50" s="66" t="s">
        <v>106</v>
      </c>
      <c r="BM50" s="294"/>
    </row>
    <row r="51" spans="1:65" x14ac:dyDescent="0.2">
      <c r="A51" s="303"/>
      <c r="B51" s="271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2"/>
      <c r="W51" s="272"/>
      <c r="X51" s="272"/>
      <c r="Y51" s="272"/>
      <c r="Z51" s="272"/>
      <c r="AA51" s="272"/>
      <c r="AB51" s="272"/>
      <c r="AC51" s="272"/>
      <c r="AD51" s="272"/>
      <c r="AE51" s="272"/>
      <c r="AF51" s="272"/>
      <c r="AG51" s="272"/>
      <c r="AH51" s="272"/>
      <c r="AI51" s="272"/>
      <c r="AJ51" s="272"/>
      <c r="AK51" s="272"/>
      <c r="AL51" s="272"/>
      <c r="AM51" s="272"/>
      <c r="AN51" s="272"/>
      <c r="AO51" s="272"/>
      <c r="AP51" s="272"/>
      <c r="AQ51" s="272"/>
      <c r="AR51" s="272"/>
      <c r="AS51" s="272"/>
      <c r="AT51" s="272"/>
      <c r="AU51" s="272"/>
      <c r="AV51" s="272"/>
      <c r="AW51" s="272"/>
      <c r="AX51" s="272"/>
      <c r="AY51" s="272"/>
      <c r="AZ51" s="272"/>
      <c r="BA51" s="272"/>
      <c r="BB51" s="273"/>
      <c r="BC51" s="303"/>
      <c r="BD51" s="303"/>
      <c r="BE51" s="65" t="s">
        <v>111</v>
      </c>
      <c r="BF51" s="65" t="s">
        <v>112</v>
      </c>
      <c r="BG51" s="65" t="s">
        <v>113</v>
      </c>
      <c r="BH51" s="65" t="s">
        <v>114</v>
      </c>
      <c r="BI51" s="65" t="s">
        <v>111</v>
      </c>
      <c r="BJ51" s="65" t="s">
        <v>112</v>
      </c>
      <c r="BK51" s="65" t="s">
        <v>113</v>
      </c>
      <c r="BL51" s="65" t="s">
        <v>114</v>
      </c>
      <c r="BM51" s="294"/>
    </row>
    <row r="52" spans="1:65" ht="3" customHeight="1" thickBot="1" x14ac:dyDescent="0.25">
      <c r="A52" s="61"/>
      <c r="B52" s="7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9"/>
      <c r="BC52" s="61"/>
      <c r="BD52" s="10"/>
      <c r="BE52" s="10"/>
      <c r="BF52" s="10"/>
      <c r="BG52" s="10"/>
      <c r="BH52" s="10"/>
      <c r="BI52" s="10"/>
      <c r="BJ52" s="10"/>
      <c r="BK52" s="10"/>
      <c r="BL52" s="10"/>
      <c r="BM52" s="295"/>
    </row>
    <row r="53" spans="1:65" ht="3" customHeight="1" x14ac:dyDescent="0.2">
      <c r="A53" s="60"/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6"/>
      <c r="BC53" s="60"/>
      <c r="BD53" s="11"/>
      <c r="BE53" s="11"/>
      <c r="BF53" s="11"/>
      <c r="BG53" s="11"/>
      <c r="BH53" s="11"/>
      <c r="BI53" s="11"/>
      <c r="BJ53" s="11"/>
      <c r="BK53" s="11"/>
      <c r="BL53" s="11"/>
      <c r="BM53" s="11"/>
    </row>
    <row r="54" spans="1:65" x14ac:dyDescent="0.2">
      <c r="A54" s="62" t="s">
        <v>38</v>
      </c>
      <c r="B54" s="297" t="s">
        <v>39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298"/>
      <c r="Q54" s="298"/>
      <c r="R54" s="298"/>
      <c r="S54" s="298"/>
      <c r="T54" s="298"/>
      <c r="U54" s="298"/>
      <c r="V54" s="298"/>
      <c r="W54" s="298"/>
      <c r="X54" s="298"/>
      <c r="Y54" s="298"/>
      <c r="Z54" s="298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9"/>
      <c r="BC54" s="62" t="s">
        <v>40</v>
      </c>
      <c r="BD54" s="62" t="s">
        <v>41</v>
      </c>
      <c r="BE54" s="62" t="s">
        <v>42</v>
      </c>
      <c r="BF54" s="62" t="s">
        <v>43</v>
      </c>
      <c r="BG54" s="62" t="s">
        <v>44</v>
      </c>
      <c r="BH54" s="62" t="s">
        <v>45</v>
      </c>
      <c r="BI54" s="62" t="s">
        <v>46</v>
      </c>
      <c r="BJ54" s="62" t="s">
        <v>47</v>
      </c>
      <c r="BK54" s="62" t="s">
        <v>48</v>
      </c>
      <c r="BL54" s="62" t="s">
        <v>49</v>
      </c>
      <c r="BM54" s="62" t="s">
        <v>50</v>
      </c>
    </row>
    <row r="55" spans="1:65" ht="3" customHeight="1" thickBot="1" x14ac:dyDescent="0.25">
      <c r="A55" s="61"/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9"/>
      <c r="BC55" s="61"/>
      <c r="BD55" s="10"/>
      <c r="BE55" s="10"/>
      <c r="BF55" s="10"/>
      <c r="BG55" s="10"/>
      <c r="BH55" s="10"/>
      <c r="BI55" s="10"/>
      <c r="BJ55" s="10"/>
      <c r="BK55" s="10"/>
      <c r="BL55" s="10"/>
      <c r="BM55" s="10"/>
    </row>
    <row r="56" spans="1:65" x14ac:dyDescent="0.2">
      <c r="A56" s="60"/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6"/>
      <c r="BC56" s="60"/>
      <c r="BD56" s="11"/>
      <c r="BE56" s="11"/>
      <c r="BF56" s="11"/>
      <c r="BG56" s="11"/>
      <c r="BH56" s="11"/>
      <c r="BI56" s="60"/>
      <c r="BJ56" s="60"/>
      <c r="BK56" s="60"/>
      <c r="BL56" s="60"/>
      <c r="BM56" s="11"/>
    </row>
    <row r="57" spans="1:65" x14ac:dyDescent="0.2">
      <c r="A57" s="14">
        <v>2</v>
      </c>
      <c r="B57" s="31" t="s">
        <v>92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3"/>
      <c r="BC57" s="14"/>
      <c r="BD57" s="13"/>
      <c r="BE57" s="13"/>
      <c r="BF57" s="13"/>
      <c r="BG57" s="13"/>
      <c r="BH57" s="13"/>
      <c r="BI57" s="14"/>
      <c r="BJ57" s="14"/>
      <c r="BK57" s="14"/>
      <c r="BL57" s="14"/>
      <c r="BM57" s="13"/>
    </row>
    <row r="58" spans="1:65" x14ac:dyDescent="0.2">
      <c r="A58" s="14"/>
      <c r="B58" s="31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3"/>
      <c r="BC58" s="14"/>
      <c r="BD58" s="13"/>
      <c r="BE58" s="13"/>
      <c r="BF58" s="13"/>
      <c r="BG58" s="13"/>
      <c r="BH58" s="13"/>
      <c r="BI58" s="14"/>
      <c r="BJ58" s="14"/>
      <c r="BK58" s="14"/>
      <c r="BL58" s="14"/>
      <c r="BM58" s="13"/>
    </row>
    <row r="59" spans="1:65" x14ac:dyDescent="0.2">
      <c r="A59" s="14"/>
      <c r="B59" s="31" t="s">
        <v>52</v>
      </c>
      <c r="C59" s="32"/>
      <c r="D59" s="32" t="s">
        <v>93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3"/>
      <c r="BC59" s="14"/>
      <c r="BD59" s="13"/>
      <c r="BE59" s="13"/>
      <c r="BF59" s="13"/>
      <c r="BG59" s="13"/>
      <c r="BH59" s="13"/>
      <c r="BI59" s="14"/>
      <c r="BJ59" s="14"/>
      <c r="BK59" s="14"/>
      <c r="BL59" s="14"/>
      <c r="BM59" s="13"/>
    </row>
    <row r="60" spans="1:65" x14ac:dyDescent="0.2">
      <c r="A60" s="14"/>
      <c r="B60" s="31"/>
      <c r="C60" s="32"/>
      <c r="D60" s="32" t="s">
        <v>54</v>
      </c>
      <c r="E60" s="32"/>
      <c r="F60" s="32"/>
      <c r="G60" s="32" t="s">
        <v>94</v>
      </c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63">
        <v>0.5</v>
      </c>
      <c r="BD60" s="13"/>
      <c r="BE60" s="73">
        <v>0</v>
      </c>
      <c r="BF60" s="73">
        <v>0</v>
      </c>
      <c r="BG60" s="14">
        <v>10</v>
      </c>
      <c r="BH60" s="14">
        <v>10</v>
      </c>
      <c r="BI60" s="73">
        <v>0</v>
      </c>
      <c r="BJ60" s="73">
        <v>0</v>
      </c>
      <c r="BK60" s="14">
        <v>10</v>
      </c>
      <c r="BL60" s="14">
        <v>10</v>
      </c>
      <c r="BM60" s="13"/>
    </row>
    <row r="61" spans="1:65" x14ac:dyDescent="0.2">
      <c r="A61" s="14"/>
      <c r="B61" s="31"/>
      <c r="C61" s="32"/>
      <c r="D61" s="32" t="s">
        <v>57</v>
      </c>
      <c r="E61" s="32"/>
      <c r="F61" s="32"/>
      <c r="G61" s="32" t="s">
        <v>95</v>
      </c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3"/>
      <c r="BC61" s="63">
        <v>0.25</v>
      </c>
      <c r="BD61" s="13"/>
      <c r="BE61" s="73">
        <v>0</v>
      </c>
      <c r="BF61" s="73">
        <v>0</v>
      </c>
      <c r="BG61" s="14">
        <v>5</v>
      </c>
      <c r="BH61" s="14">
        <v>5</v>
      </c>
      <c r="BI61" s="73">
        <v>0</v>
      </c>
      <c r="BJ61" s="73">
        <v>0</v>
      </c>
      <c r="BK61" s="14">
        <v>5</v>
      </c>
      <c r="BL61" s="14">
        <v>5</v>
      </c>
      <c r="BM61" s="13"/>
    </row>
    <row r="62" spans="1:65" x14ac:dyDescent="0.2">
      <c r="A62" s="14"/>
      <c r="B62" s="31"/>
      <c r="C62" s="32"/>
      <c r="D62" s="32" t="s">
        <v>59</v>
      </c>
      <c r="E62" s="32"/>
      <c r="F62" s="32"/>
      <c r="G62" s="32" t="s">
        <v>96</v>
      </c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3"/>
      <c r="BC62" s="14" t="s">
        <v>97</v>
      </c>
      <c r="BD62" s="13"/>
      <c r="BE62" s="73">
        <v>0</v>
      </c>
      <c r="BF62" s="73">
        <v>0</v>
      </c>
      <c r="BG62" s="14">
        <v>48</v>
      </c>
      <c r="BH62" s="14">
        <v>48</v>
      </c>
      <c r="BI62" s="73">
        <v>0</v>
      </c>
      <c r="BJ62" s="73">
        <v>0</v>
      </c>
      <c r="BK62" s="14">
        <v>48</v>
      </c>
      <c r="BL62" s="14">
        <v>48</v>
      </c>
      <c r="BM62" s="13"/>
    </row>
    <row r="63" spans="1:65" x14ac:dyDescent="0.2">
      <c r="A63" s="14"/>
      <c r="B63" s="31"/>
      <c r="C63" s="32"/>
      <c r="D63" s="32" t="s">
        <v>61</v>
      </c>
      <c r="E63" s="32"/>
      <c r="F63" s="32"/>
      <c r="G63" s="32" t="s">
        <v>98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3"/>
      <c r="BC63" s="14" t="s">
        <v>99</v>
      </c>
      <c r="BD63" s="13"/>
      <c r="BE63" s="73">
        <v>0</v>
      </c>
      <c r="BF63" s="73">
        <v>0</v>
      </c>
      <c r="BG63" s="14">
        <v>1</v>
      </c>
      <c r="BH63" s="14">
        <v>1</v>
      </c>
      <c r="BI63" s="73">
        <v>0</v>
      </c>
      <c r="BJ63" s="73">
        <v>0</v>
      </c>
      <c r="BK63" s="14">
        <v>1</v>
      </c>
      <c r="BL63" s="14">
        <v>1</v>
      </c>
      <c r="BM63" s="13"/>
    </row>
    <row r="64" spans="1:65" x14ac:dyDescent="0.2">
      <c r="A64" s="14"/>
      <c r="B64" s="31"/>
      <c r="C64" s="32"/>
      <c r="D64" s="32" t="s">
        <v>63</v>
      </c>
      <c r="E64" s="32"/>
      <c r="F64" s="32"/>
      <c r="G64" s="32" t="s">
        <v>100</v>
      </c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4" t="s">
        <v>101</v>
      </c>
      <c r="BD64" s="13"/>
      <c r="BE64" s="73">
        <v>0</v>
      </c>
      <c r="BF64" s="73">
        <v>0</v>
      </c>
      <c r="BG64" s="14"/>
      <c r="BH64" s="14"/>
      <c r="BI64" s="73">
        <v>0</v>
      </c>
      <c r="BJ64" s="73">
        <v>0</v>
      </c>
      <c r="BK64" s="14"/>
      <c r="BL64" s="14"/>
      <c r="BM64" s="13"/>
    </row>
    <row r="65" spans="1:65" x14ac:dyDescent="0.2">
      <c r="A65" s="14"/>
      <c r="B65" s="31"/>
      <c r="C65" s="32"/>
      <c r="D65" s="32"/>
      <c r="E65" s="32"/>
      <c r="F65" s="32"/>
      <c r="G65" s="32" t="s">
        <v>102</v>
      </c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3"/>
      <c r="BC65" s="14"/>
      <c r="BD65" s="13"/>
      <c r="BE65" s="13"/>
      <c r="BF65" s="13"/>
      <c r="BG65" s="14"/>
      <c r="BH65" s="14"/>
      <c r="BI65" s="14"/>
      <c r="BJ65" s="14"/>
      <c r="BK65" s="14"/>
      <c r="BL65" s="14"/>
      <c r="BM65" s="13"/>
    </row>
    <row r="66" spans="1:65" x14ac:dyDescent="0.2">
      <c r="A66" s="14"/>
      <c r="B66" s="31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3"/>
      <c r="BC66" s="14"/>
      <c r="BD66" s="13"/>
      <c r="BE66" s="13"/>
      <c r="BF66" s="13"/>
      <c r="BG66" s="14"/>
      <c r="BH66" s="14"/>
      <c r="BI66" s="14"/>
      <c r="BJ66" s="14"/>
      <c r="BK66" s="14"/>
      <c r="BL66" s="14"/>
      <c r="BM66" s="13"/>
    </row>
    <row r="67" spans="1:65" ht="12" thickBot="1" x14ac:dyDescent="0.25">
      <c r="A67" s="61"/>
      <c r="B67" s="7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9"/>
      <c r="BC67" s="61"/>
      <c r="BD67" s="10"/>
      <c r="BE67" s="10"/>
      <c r="BF67" s="10"/>
      <c r="BG67" s="10"/>
      <c r="BH67" s="10"/>
      <c r="BI67" s="10"/>
      <c r="BJ67" s="10"/>
      <c r="BK67" s="10"/>
      <c r="BL67" s="10"/>
      <c r="BM67" s="10"/>
    </row>
  </sheetData>
  <mergeCells count="21">
    <mergeCell ref="BM6:BM9"/>
    <mergeCell ref="A6:A8"/>
    <mergeCell ref="B6:BB8"/>
    <mergeCell ref="BC6:BC8"/>
    <mergeCell ref="BD6:BD8"/>
    <mergeCell ref="BM49:BM52"/>
    <mergeCell ref="A1:BM1"/>
    <mergeCell ref="A2:BM2"/>
    <mergeCell ref="A3:BM3"/>
    <mergeCell ref="B54:BB54"/>
    <mergeCell ref="BE6:BH6"/>
    <mergeCell ref="BI6:BJ6"/>
    <mergeCell ref="BK6:BL6"/>
    <mergeCell ref="BE49:BH49"/>
    <mergeCell ref="BI49:BJ49"/>
    <mergeCell ref="BK49:BL49"/>
    <mergeCell ref="B11:BB11"/>
    <mergeCell ref="A49:A51"/>
    <mergeCell ref="B49:BB51"/>
    <mergeCell ref="BC49:BC51"/>
    <mergeCell ref="BD49:BD51"/>
  </mergeCells>
  <pageMargins left="0.19685039370078741" right="0.19685039370078741" top="1.1811023622047245" bottom="0.3937007874015748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="90" zoomScaleNormal="90" workbookViewId="0">
      <selection activeCell="N13" sqref="N13"/>
    </sheetView>
  </sheetViews>
  <sheetFormatPr defaultColWidth="9.140625" defaultRowHeight="11.25" x14ac:dyDescent="0.2"/>
  <cols>
    <col min="1" max="1" width="4.140625" style="3" bestFit="1" customWidth="1"/>
    <col min="2" max="2" width="21.7109375" style="1" customWidth="1"/>
    <col min="3" max="3" width="7.42578125" style="3" customWidth="1"/>
    <col min="4" max="4" width="15.7109375" style="1" customWidth="1"/>
    <col min="5" max="5" width="11.85546875" style="1" customWidth="1"/>
    <col min="6" max="6" width="9.85546875" style="1" customWidth="1"/>
    <col min="7" max="7" width="20.28515625" style="1" customWidth="1"/>
    <col min="8" max="8" width="7.7109375" style="1" customWidth="1"/>
    <col min="9" max="9" width="15.7109375" style="1" customWidth="1"/>
    <col min="10" max="10" width="10.5703125" style="1" bestFit="1" customWidth="1"/>
    <col min="11" max="11" width="11.85546875" style="1" bestFit="1" customWidth="1"/>
    <col min="12" max="12" width="6.42578125" style="1" customWidth="1"/>
    <col min="13" max="16384" width="9.140625" style="1"/>
  </cols>
  <sheetData>
    <row r="1" spans="1:12" s="52" customFormat="1" ht="13.9" x14ac:dyDescent="0.3">
      <c r="A1" s="311" t="s">
        <v>126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2" s="53" customFormat="1" ht="13.9" x14ac:dyDescent="0.3">
      <c r="A2" s="276" t="s">
        <v>255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2" s="53" customFormat="1" ht="13.9" x14ac:dyDescent="0.3">
      <c r="A3" s="276" t="s">
        <v>25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 s="53" customFormat="1" ht="13.9" x14ac:dyDescent="0.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0.9" thickBot="1" x14ac:dyDescent="0.25">
      <c r="A5" s="308" t="s">
        <v>198</v>
      </c>
      <c r="B5" s="308"/>
      <c r="C5" s="308"/>
      <c r="D5" s="308"/>
      <c r="K5" s="310" t="s">
        <v>142</v>
      </c>
      <c r="L5" s="310"/>
    </row>
    <row r="6" spans="1:12" ht="3" customHeight="1" x14ac:dyDescent="0.2">
      <c r="A6" s="60"/>
      <c r="B6" s="4"/>
      <c r="C6" s="78"/>
      <c r="D6" s="5"/>
      <c r="E6" s="5"/>
      <c r="F6" s="6"/>
      <c r="G6" s="4"/>
      <c r="H6" s="5"/>
      <c r="I6" s="5"/>
      <c r="J6" s="5"/>
      <c r="K6" s="6"/>
      <c r="L6" s="11"/>
    </row>
    <row r="7" spans="1:12" s="57" customFormat="1" ht="12" thickBot="1" x14ac:dyDescent="0.25">
      <c r="A7" s="304" t="s">
        <v>117</v>
      </c>
      <c r="B7" s="300" t="s">
        <v>116</v>
      </c>
      <c r="C7" s="301"/>
      <c r="D7" s="301"/>
      <c r="E7" s="301"/>
      <c r="F7" s="302"/>
      <c r="G7" s="300" t="s">
        <v>124</v>
      </c>
      <c r="H7" s="301"/>
      <c r="I7" s="301"/>
      <c r="J7" s="301"/>
      <c r="K7" s="302"/>
      <c r="L7" s="294" t="s">
        <v>125</v>
      </c>
    </row>
    <row r="8" spans="1:12" s="57" customFormat="1" x14ac:dyDescent="0.2">
      <c r="A8" s="304"/>
      <c r="B8" s="309" t="s">
        <v>118</v>
      </c>
      <c r="C8" s="309" t="s">
        <v>119</v>
      </c>
      <c r="D8" s="309" t="s">
        <v>120</v>
      </c>
      <c r="E8" s="309" t="s">
        <v>121</v>
      </c>
      <c r="F8" s="64" t="s">
        <v>122</v>
      </c>
      <c r="G8" s="309" t="s">
        <v>118</v>
      </c>
      <c r="H8" s="309" t="s">
        <v>119</v>
      </c>
      <c r="I8" s="309" t="s">
        <v>120</v>
      </c>
      <c r="J8" s="309" t="s">
        <v>121</v>
      </c>
      <c r="K8" s="64" t="s">
        <v>135</v>
      </c>
      <c r="L8" s="294"/>
    </row>
    <row r="9" spans="1:12" s="57" customFormat="1" x14ac:dyDescent="0.2">
      <c r="A9" s="304"/>
      <c r="B9" s="304"/>
      <c r="C9" s="304"/>
      <c r="D9" s="304"/>
      <c r="E9" s="304"/>
      <c r="F9" s="65" t="s">
        <v>123</v>
      </c>
      <c r="G9" s="304"/>
      <c r="H9" s="304"/>
      <c r="I9" s="304"/>
      <c r="J9" s="304"/>
      <c r="K9" s="65" t="s">
        <v>123</v>
      </c>
      <c r="L9" s="294"/>
    </row>
    <row r="10" spans="1:12" ht="3" customHeight="1" thickBot="1" x14ac:dyDescent="0.25">
      <c r="A10" s="61"/>
      <c r="B10" s="10"/>
      <c r="C10" s="61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0.9" thickBot="1" x14ac:dyDescent="0.25">
      <c r="A11" s="81">
        <v>1</v>
      </c>
      <c r="B11" s="81">
        <v>2</v>
      </c>
      <c r="C11" s="81">
        <v>3</v>
      </c>
      <c r="D11" s="81">
        <v>4</v>
      </c>
      <c r="E11" s="81">
        <v>5</v>
      </c>
      <c r="F11" s="81">
        <v>6</v>
      </c>
      <c r="G11" s="81">
        <v>7</v>
      </c>
      <c r="H11" s="81">
        <v>8</v>
      </c>
      <c r="I11" s="81">
        <v>9</v>
      </c>
      <c r="J11" s="81">
        <v>10</v>
      </c>
      <c r="K11" s="81">
        <v>11</v>
      </c>
      <c r="L11" s="81">
        <v>12</v>
      </c>
    </row>
    <row r="12" spans="1:12" ht="10.15" x14ac:dyDescent="0.2">
      <c r="A12" s="77"/>
      <c r="B12" s="75"/>
      <c r="C12" s="77"/>
      <c r="D12" s="75"/>
      <c r="E12" s="75"/>
      <c r="F12" s="75"/>
      <c r="G12" s="75"/>
      <c r="H12" s="75"/>
      <c r="I12" s="75"/>
      <c r="J12" s="75"/>
      <c r="K12" s="75"/>
      <c r="L12" s="75"/>
    </row>
    <row r="13" spans="1:12" s="57" customFormat="1" ht="33.75" x14ac:dyDescent="0.2">
      <c r="A13" s="134" t="s">
        <v>137</v>
      </c>
      <c r="B13" s="135" t="s">
        <v>19</v>
      </c>
      <c r="C13" s="136"/>
      <c r="D13" s="135"/>
      <c r="E13" s="135"/>
      <c r="F13" s="135"/>
      <c r="G13" s="135" t="s">
        <v>19</v>
      </c>
      <c r="H13" s="135"/>
      <c r="I13" s="135"/>
      <c r="J13" s="135"/>
      <c r="K13" s="231">
        <f>SUM(K15:K18)</f>
        <v>1025000</v>
      </c>
      <c r="L13" s="135"/>
    </row>
    <row r="14" spans="1:12" ht="3" customHeight="1" thickBot="1" x14ac:dyDescent="0.25">
      <c r="A14" s="77"/>
      <c r="B14" s="75"/>
      <c r="C14" s="77"/>
      <c r="D14" s="75"/>
      <c r="E14" s="75"/>
      <c r="F14" s="75"/>
      <c r="G14" s="75"/>
      <c r="H14" s="75"/>
      <c r="I14" s="75"/>
      <c r="J14" s="75"/>
      <c r="K14" s="75"/>
      <c r="L14" s="75"/>
    </row>
    <row r="15" spans="1:12" ht="34.5" thickBot="1" x14ac:dyDescent="0.25">
      <c r="A15" s="84" t="s">
        <v>139</v>
      </c>
      <c r="B15" s="80" t="s">
        <v>160</v>
      </c>
      <c r="C15" s="81" t="s">
        <v>136</v>
      </c>
      <c r="D15" s="80" t="s">
        <v>162</v>
      </c>
      <c r="E15" s="81" t="s">
        <v>231</v>
      </c>
      <c r="F15" s="83">
        <v>450000</v>
      </c>
      <c r="G15" s="80" t="s">
        <v>160</v>
      </c>
      <c r="H15" s="81" t="s">
        <v>136</v>
      </c>
      <c r="I15" s="80" t="s">
        <v>162</v>
      </c>
      <c r="J15" s="81" t="s">
        <v>231</v>
      </c>
      <c r="K15" s="83">
        <v>450000</v>
      </c>
      <c r="L15" s="80"/>
    </row>
    <row r="16" spans="1:12" ht="68.25" thickBot="1" x14ac:dyDescent="0.25">
      <c r="A16" s="84" t="s">
        <v>138</v>
      </c>
      <c r="B16" s="80" t="s">
        <v>161</v>
      </c>
      <c r="C16" s="81" t="s">
        <v>136</v>
      </c>
      <c r="D16" s="80" t="s">
        <v>163</v>
      </c>
      <c r="E16" s="81" t="s">
        <v>192</v>
      </c>
      <c r="F16" s="83">
        <v>250000</v>
      </c>
      <c r="G16" s="80" t="s">
        <v>161</v>
      </c>
      <c r="H16" s="81" t="s">
        <v>136</v>
      </c>
      <c r="I16" s="80" t="s">
        <v>163</v>
      </c>
      <c r="J16" s="81" t="s">
        <v>192</v>
      </c>
      <c r="K16" s="83">
        <f>SUM(F16)</f>
        <v>250000</v>
      </c>
      <c r="L16" s="80"/>
    </row>
    <row r="17" spans="1:12" ht="45.75" thickBot="1" x14ac:dyDescent="0.25">
      <c r="A17" s="84" t="s">
        <v>140</v>
      </c>
      <c r="B17" s="80" t="s">
        <v>164</v>
      </c>
      <c r="C17" s="81" t="s">
        <v>136</v>
      </c>
      <c r="D17" s="80" t="s">
        <v>169</v>
      </c>
      <c r="E17" s="81" t="s">
        <v>192</v>
      </c>
      <c r="F17" s="83">
        <v>250000</v>
      </c>
      <c r="G17" s="80" t="s">
        <v>164</v>
      </c>
      <c r="H17" s="81" t="s">
        <v>136</v>
      </c>
      <c r="I17" s="80" t="s">
        <v>169</v>
      </c>
      <c r="J17" s="81" t="s">
        <v>192</v>
      </c>
      <c r="K17" s="83">
        <f>SUM(F17)</f>
        <v>250000</v>
      </c>
      <c r="L17" s="80"/>
    </row>
    <row r="18" spans="1:12" ht="68.25" thickBot="1" x14ac:dyDescent="0.25">
      <c r="A18" s="84" t="s">
        <v>141</v>
      </c>
      <c r="B18" s="80" t="s">
        <v>264</v>
      </c>
      <c r="C18" s="81" t="s">
        <v>136</v>
      </c>
      <c r="D18" s="80" t="s">
        <v>170</v>
      </c>
      <c r="E18" s="81" t="s">
        <v>261</v>
      </c>
      <c r="F18" s="83">
        <v>75000</v>
      </c>
      <c r="G18" s="80" t="s">
        <v>165</v>
      </c>
      <c r="H18" s="81" t="s">
        <v>136</v>
      </c>
      <c r="I18" s="80" t="s">
        <v>170</v>
      </c>
      <c r="J18" s="81" t="s">
        <v>261</v>
      </c>
      <c r="K18" s="83">
        <f>SUM(F18)</f>
        <v>75000</v>
      </c>
      <c r="L18" s="80"/>
    </row>
    <row r="19" spans="1:12" ht="10.15" x14ac:dyDescent="0.2">
      <c r="A19" s="77"/>
      <c r="B19" s="75"/>
      <c r="C19" s="77"/>
      <c r="D19" s="75"/>
      <c r="E19" s="75"/>
      <c r="F19" s="75"/>
      <c r="G19" s="75"/>
      <c r="H19" s="75"/>
      <c r="I19" s="75"/>
      <c r="J19" s="75"/>
      <c r="K19" s="75"/>
      <c r="L19" s="75"/>
    </row>
    <row r="20" spans="1:12" ht="10.9" thickBot="1" x14ac:dyDescent="0.25">
      <c r="A20" s="79"/>
      <c r="B20" s="76"/>
      <c r="C20" s="79"/>
      <c r="D20" s="76"/>
      <c r="E20" s="76"/>
      <c r="F20" s="76"/>
      <c r="G20" s="76"/>
      <c r="H20" s="76"/>
      <c r="I20" s="76"/>
      <c r="J20" s="76"/>
      <c r="K20" s="76"/>
      <c r="L20" s="76"/>
    </row>
    <row r="28" spans="1:12" x14ac:dyDescent="0.2">
      <c r="A28" s="151"/>
      <c r="C28" s="151"/>
    </row>
    <row r="30" spans="1:12" ht="12" thickBot="1" x14ac:dyDescent="0.25">
      <c r="A30" s="308" t="s">
        <v>198</v>
      </c>
      <c r="B30" s="308"/>
      <c r="C30" s="308"/>
      <c r="D30" s="308"/>
      <c r="K30" s="310" t="s">
        <v>143</v>
      </c>
      <c r="L30" s="310"/>
    </row>
    <row r="31" spans="1:12" ht="3" customHeight="1" x14ac:dyDescent="0.2">
      <c r="A31" s="60"/>
      <c r="B31" s="4"/>
      <c r="C31" s="78"/>
      <c r="D31" s="5"/>
      <c r="E31" s="5"/>
      <c r="F31" s="6"/>
      <c r="G31" s="4"/>
      <c r="H31" s="5"/>
      <c r="I31" s="5"/>
      <c r="J31" s="5"/>
      <c r="K31" s="6"/>
      <c r="L31" s="11"/>
    </row>
    <row r="32" spans="1:12" s="57" customFormat="1" ht="12" thickBot="1" x14ac:dyDescent="0.25">
      <c r="A32" s="304" t="s">
        <v>117</v>
      </c>
      <c r="B32" s="300" t="s">
        <v>116</v>
      </c>
      <c r="C32" s="301"/>
      <c r="D32" s="301"/>
      <c r="E32" s="301"/>
      <c r="F32" s="302"/>
      <c r="G32" s="300" t="s">
        <v>124</v>
      </c>
      <c r="H32" s="301"/>
      <c r="I32" s="301"/>
      <c r="J32" s="301"/>
      <c r="K32" s="302"/>
      <c r="L32" s="294" t="s">
        <v>125</v>
      </c>
    </row>
    <row r="33" spans="1:12" s="57" customFormat="1" x14ac:dyDescent="0.2">
      <c r="A33" s="304"/>
      <c r="B33" s="309" t="s">
        <v>118</v>
      </c>
      <c r="C33" s="309" t="s">
        <v>119</v>
      </c>
      <c r="D33" s="309" t="s">
        <v>120</v>
      </c>
      <c r="E33" s="309" t="s">
        <v>121</v>
      </c>
      <c r="F33" s="64" t="s">
        <v>122</v>
      </c>
      <c r="G33" s="309" t="s">
        <v>118</v>
      </c>
      <c r="H33" s="309" t="s">
        <v>119</v>
      </c>
      <c r="I33" s="309" t="s">
        <v>120</v>
      </c>
      <c r="J33" s="309" t="s">
        <v>121</v>
      </c>
      <c r="K33" s="64" t="s">
        <v>135</v>
      </c>
      <c r="L33" s="294"/>
    </row>
    <row r="34" spans="1:12" s="57" customFormat="1" x14ac:dyDescent="0.2">
      <c r="A34" s="304"/>
      <c r="B34" s="304"/>
      <c r="C34" s="304"/>
      <c r="D34" s="304"/>
      <c r="E34" s="304"/>
      <c r="F34" s="65" t="s">
        <v>123</v>
      </c>
      <c r="G34" s="304"/>
      <c r="H34" s="304"/>
      <c r="I34" s="304"/>
      <c r="J34" s="304"/>
      <c r="K34" s="65" t="s">
        <v>123</v>
      </c>
      <c r="L34" s="294"/>
    </row>
    <row r="35" spans="1:12" ht="3" customHeight="1" thickBot="1" x14ac:dyDescent="0.25">
      <c r="A35" s="61"/>
      <c r="B35" s="10"/>
      <c r="C35" s="61"/>
      <c r="D35" s="10"/>
      <c r="E35" s="10"/>
      <c r="F35" s="10"/>
      <c r="G35" s="10"/>
      <c r="H35" s="10"/>
      <c r="I35" s="10"/>
      <c r="J35" s="10"/>
      <c r="K35" s="10"/>
      <c r="L35" s="10"/>
    </row>
    <row r="36" spans="1:12" ht="12" thickBot="1" x14ac:dyDescent="0.25">
      <c r="A36" s="81">
        <v>1</v>
      </c>
      <c r="B36" s="81">
        <v>2</v>
      </c>
      <c r="C36" s="81">
        <v>3</v>
      </c>
      <c r="D36" s="81">
        <v>4</v>
      </c>
      <c r="E36" s="81">
        <v>5</v>
      </c>
      <c r="F36" s="81">
        <v>6</v>
      </c>
      <c r="G36" s="81">
        <v>7</v>
      </c>
      <c r="H36" s="81">
        <v>8</v>
      </c>
      <c r="I36" s="81">
        <v>9</v>
      </c>
      <c r="J36" s="81">
        <v>10</v>
      </c>
      <c r="K36" s="81">
        <v>11</v>
      </c>
      <c r="L36" s="81">
        <v>12</v>
      </c>
    </row>
    <row r="37" spans="1:12" x14ac:dyDescent="0.2">
      <c r="A37" s="77"/>
      <c r="B37" s="75"/>
      <c r="C37" s="77"/>
      <c r="D37" s="75"/>
      <c r="E37" s="75"/>
      <c r="F37" s="75"/>
      <c r="G37" s="75"/>
      <c r="H37" s="75"/>
      <c r="I37" s="75"/>
      <c r="J37" s="75"/>
      <c r="K37" s="75"/>
      <c r="L37" s="75"/>
    </row>
    <row r="38" spans="1:12" s="57" customFormat="1" ht="33.75" x14ac:dyDescent="0.2">
      <c r="A38" s="165" t="s">
        <v>144</v>
      </c>
      <c r="B38" s="160" t="s">
        <v>26</v>
      </c>
      <c r="C38" s="159"/>
      <c r="D38" s="160"/>
      <c r="E38" s="160"/>
      <c r="F38" s="160"/>
      <c r="G38" s="160"/>
      <c r="H38" s="160"/>
      <c r="I38" s="160"/>
      <c r="J38" s="160"/>
      <c r="K38" s="160"/>
      <c r="L38" s="160"/>
    </row>
    <row r="39" spans="1:12" ht="3" customHeight="1" thickBot="1" x14ac:dyDescent="0.25">
      <c r="A39" s="77"/>
      <c r="B39" s="75"/>
      <c r="C39" s="77"/>
      <c r="D39" s="75"/>
      <c r="E39" s="75"/>
      <c r="F39" s="75"/>
      <c r="G39" s="75"/>
      <c r="H39" s="75"/>
      <c r="I39" s="75"/>
      <c r="J39" s="75"/>
      <c r="K39" s="75"/>
      <c r="L39" s="75"/>
    </row>
    <row r="40" spans="1:12" ht="68.25" thickBot="1" x14ac:dyDescent="0.25">
      <c r="A40" s="84" t="s">
        <v>145</v>
      </c>
      <c r="B40" s="80" t="s">
        <v>166</v>
      </c>
      <c r="C40" s="81" t="s">
        <v>136</v>
      </c>
      <c r="D40" s="80" t="s">
        <v>167</v>
      </c>
      <c r="E40" s="81" t="s">
        <v>218</v>
      </c>
      <c r="F40" s="83">
        <v>150000</v>
      </c>
      <c r="G40" s="80" t="s">
        <v>166</v>
      </c>
      <c r="H40" s="81" t="s">
        <v>136</v>
      </c>
      <c r="I40" s="80" t="s">
        <v>167</v>
      </c>
      <c r="J40" s="81" t="s">
        <v>218</v>
      </c>
      <c r="K40" s="166">
        <f>SUM(F40)</f>
        <v>150000</v>
      </c>
      <c r="L40" s="80"/>
    </row>
    <row r="41" spans="1:12" ht="68.25" thickBot="1" x14ac:dyDescent="0.25">
      <c r="A41" s="84" t="s">
        <v>146</v>
      </c>
      <c r="B41" s="80" t="s">
        <v>168</v>
      </c>
      <c r="C41" s="81" t="s">
        <v>136</v>
      </c>
      <c r="D41" s="80" t="s">
        <v>171</v>
      </c>
      <c r="E41" s="81" t="s">
        <v>261</v>
      </c>
      <c r="F41" s="137">
        <v>175000</v>
      </c>
      <c r="G41" s="80" t="s">
        <v>168</v>
      </c>
      <c r="H41" s="81" t="s">
        <v>136</v>
      </c>
      <c r="I41" s="80" t="s">
        <v>171</v>
      </c>
      <c r="J41" s="167" t="s">
        <v>265</v>
      </c>
      <c r="K41" s="166">
        <f>SUM(F41)</f>
        <v>175000</v>
      </c>
      <c r="L41" s="80"/>
    </row>
    <row r="42" spans="1:12" ht="79.5" thickBot="1" x14ac:dyDescent="0.25">
      <c r="A42" s="84" t="s">
        <v>147</v>
      </c>
      <c r="B42" s="80" t="s">
        <v>172</v>
      </c>
      <c r="C42" s="81" t="s">
        <v>136</v>
      </c>
      <c r="D42" s="80" t="s">
        <v>174</v>
      </c>
      <c r="E42" s="81" t="s">
        <v>266</v>
      </c>
      <c r="F42" s="137">
        <v>300000</v>
      </c>
      <c r="G42" s="80" t="s">
        <v>172</v>
      </c>
      <c r="H42" s="81" t="s">
        <v>136</v>
      </c>
      <c r="I42" s="80" t="s">
        <v>174</v>
      </c>
      <c r="J42" s="81" t="s">
        <v>266</v>
      </c>
      <c r="K42" s="169">
        <f>SUM(F42)</f>
        <v>300000</v>
      </c>
      <c r="L42" s="80"/>
    </row>
    <row r="43" spans="1:12" ht="57" thickBot="1" x14ac:dyDescent="0.25">
      <c r="A43" s="84" t="s">
        <v>148</v>
      </c>
      <c r="B43" s="80" t="s">
        <v>173</v>
      </c>
      <c r="C43" s="81" t="s">
        <v>136</v>
      </c>
      <c r="D43" s="80" t="s">
        <v>175</v>
      </c>
      <c r="E43" s="81" t="s">
        <v>218</v>
      </c>
      <c r="F43" s="83">
        <v>200000</v>
      </c>
      <c r="G43" s="80" t="s">
        <v>173</v>
      </c>
      <c r="H43" s="81" t="s">
        <v>136</v>
      </c>
      <c r="I43" s="168" t="s">
        <v>232</v>
      </c>
      <c r="J43" s="81" t="s">
        <v>218</v>
      </c>
      <c r="K43" s="232">
        <f>SUM(F43)</f>
        <v>200000</v>
      </c>
      <c r="L43" s="80"/>
    </row>
    <row r="44" spans="1:12" ht="34.5" thickBot="1" x14ac:dyDescent="0.25">
      <c r="A44" s="84" t="s">
        <v>149</v>
      </c>
      <c r="B44" s="80" t="s">
        <v>176</v>
      </c>
      <c r="C44" s="81" t="s">
        <v>136</v>
      </c>
      <c r="D44" s="80" t="s">
        <v>178</v>
      </c>
      <c r="E44" s="81" t="s">
        <v>257</v>
      </c>
      <c r="F44" s="137">
        <v>300000</v>
      </c>
      <c r="G44" s="80" t="s">
        <v>176</v>
      </c>
      <c r="H44" s="81" t="s">
        <v>136</v>
      </c>
      <c r="I44" s="80" t="s">
        <v>178</v>
      </c>
      <c r="J44" s="81" t="s">
        <v>257</v>
      </c>
      <c r="K44" s="232">
        <f>SUM(F44)</f>
        <v>300000</v>
      </c>
      <c r="L44" s="80"/>
    </row>
    <row r="45" spans="1:12" ht="12" thickBot="1" x14ac:dyDescent="0.25">
      <c r="A45" s="79"/>
      <c r="B45" s="76"/>
      <c r="C45" s="79"/>
      <c r="D45" s="76"/>
      <c r="E45" s="76"/>
      <c r="F45" s="76"/>
      <c r="G45" s="76"/>
      <c r="H45" s="76"/>
      <c r="I45" s="76"/>
      <c r="J45" s="76"/>
      <c r="K45" s="76"/>
      <c r="L45" s="76"/>
    </row>
    <row r="47" spans="1:12" ht="12" thickBot="1" x14ac:dyDescent="0.25">
      <c r="A47" s="308" t="s">
        <v>198</v>
      </c>
      <c r="B47" s="308"/>
      <c r="C47" s="308"/>
      <c r="D47" s="308"/>
      <c r="K47" s="310" t="s">
        <v>150</v>
      </c>
      <c r="L47" s="310"/>
    </row>
    <row r="48" spans="1:12" ht="3" customHeight="1" x14ac:dyDescent="0.2">
      <c r="A48" s="60"/>
      <c r="B48" s="4"/>
      <c r="C48" s="78"/>
      <c r="D48" s="5"/>
      <c r="E48" s="5"/>
      <c r="F48" s="6"/>
      <c r="G48" s="4"/>
      <c r="H48" s="5"/>
      <c r="I48" s="5"/>
      <c r="J48" s="5"/>
      <c r="K48" s="6"/>
      <c r="L48" s="11"/>
    </row>
    <row r="49" spans="1:12" s="57" customFormat="1" ht="12" thickBot="1" x14ac:dyDescent="0.25">
      <c r="A49" s="304" t="s">
        <v>117</v>
      </c>
      <c r="B49" s="300" t="s">
        <v>116</v>
      </c>
      <c r="C49" s="301"/>
      <c r="D49" s="301"/>
      <c r="E49" s="301"/>
      <c r="F49" s="302"/>
      <c r="G49" s="300" t="s">
        <v>124</v>
      </c>
      <c r="H49" s="301"/>
      <c r="I49" s="301"/>
      <c r="J49" s="301"/>
      <c r="K49" s="302"/>
      <c r="L49" s="294" t="s">
        <v>125</v>
      </c>
    </row>
    <row r="50" spans="1:12" s="57" customFormat="1" x14ac:dyDescent="0.2">
      <c r="A50" s="304"/>
      <c r="B50" s="309" t="s">
        <v>118</v>
      </c>
      <c r="C50" s="309" t="s">
        <v>119</v>
      </c>
      <c r="D50" s="309" t="s">
        <v>120</v>
      </c>
      <c r="E50" s="309" t="s">
        <v>121</v>
      </c>
      <c r="F50" s="64" t="s">
        <v>122</v>
      </c>
      <c r="G50" s="309" t="s">
        <v>118</v>
      </c>
      <c r="H50" s="309" t="s">
        <v>119</v>
      </c>
      <c r="I50" s="309" t="s">
        <v>120</v>
      </c>
      <c r="J50" s="309" t="s">
        <v>121</v>
      </c>
      <c r="K50" s="64" t="s">
        <v>135</v>
      </c>
      <c r="L50" s="294"/>
    </row>
    <row r="51" spans="1:12" s="57" customFormat="1" x14ac:dyDescent="0.2">
      <c r="A51" s="304"/>
      <c r="B51" s="304"/>
      <c r="C51" s="304"/>
      <c r="D51" s="304"/>
      <c r="E51" s="304"/>
      <c r="F51" s="65" t="s">
        <v>123</v>
      </c>
      <c r="G51" s="304"/>
      <c r="H51" s="304"/>
      <c r="I51" s="304"/>
      <c r="J51" s="304"/>
      <c r="K51" s="65" t="s">
        <v>123</v>
      </c>
      <c r="L51" s="294"/>
    </row>
    <row r="52" spans="1:12" ht="3" customHeight="1" thickBot="1" x14ac:dyDescent="0.25">
      <c r="A52" s="61"/>
      <c r="B52" s="10"/>
      <c r="C52" s="61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12" thickBot="1" x14ac:dyDescent="0.25">
      <c r="A53" s="81">
        <v>1</v>
      </c>
      <c r="B53" s="81">
        <v>2</v>
      </c>
      <c r="C53" s="81">
        <v>3</v>
      </c>
      <c r="D53" s="81">
        <v>4</v>
      </c>
      <c r="E53" s="81">
        <v>5</v>
      </c>
      <c r="F53" s="81">
        <v>6</v>
      </c>
      <c r="G53" s="81">
        <v>7</v>
      </c>
      <c r="H53" s="81">
        <v>8</v>
      </c>
      <c r="I53" s="81">
        <v>9</v>
      </c>
      <c r="J53" s="81">
        <v>10</v>
      </c>
      <c r="K53" s="81">
        <v>11</v>
      </c>
      <c r="L53" s="81">
        <v>12</v>
      </c>
    </row>
    <row r="54" spans="1:12" x14ac:dyDescent="0.2">
      <c r="A54" s="77"/>
      <c r="B54" s="75"/>
      <c r="C54" s="77"/>
      <c r="D54" s="75"/>
      <c r="E54" s="75"/>
      <c r="F54" s="75"/>
      <c r="G54" s="75"/>
      <c r="H54" s="75"/>
      <c r="I54" s="75"/>
      <c r="J54" s="75"/>
      <c r="K54" s="75"/>
      <c r="L54" s="75"/>
    </row>
    <row r="55" spans="1:12" s="57" customFormat="1" ht="33.75" x14ac:dyDescent="0.2">
      <c r="A55" s="165" t="s">
        <v>151</v>
      </c>
      <c r="B55" s="160" t="s">
        <v>29</v>
      </c>
      <c r="C55" s="159"/>
      <c r="D55" s="160"/>
      <c r="E55" s="160"/>
      <c r="F55" s="160"/>
      <c r="G55" s="160"/>
      <c r="H55" s="160"/>
      <c r="I55" s="160"/>
      <c r="J55" s="160"/>
      <c r="K55" s="160"/>
      <c r="L55" s="160"/>
    </row>
    <row r="56" spans="1:12" ht="3" customHeight="1" thickBot="1" x14ac:dyDescent="0.25">
      <c r="A56" s="77"/>
      <c r="B56" s="75"/>
      <c r="C56" s="77"/>
      <c r="D56" s="75"/>
      <c r="E56" s="75"/>
      <c r="F56" s="75"/>
      <c r="G56" s="75"/>
      <c r="H56" s="75"/>
      <c r="I56" s="75"/>
      <c r="J56" s="75"/>
      <c r="K56" s="75"/>
      <c r="L56" s="75"/>
    </row>
    <row r="57" spans="1:12" ht="57" thickBot="1" x14ac:dyDescent="0.25">
      <c r="A57" s="84" t="s">
        <v>152</v>
      </c>
      <c r="B57" s="80" t="s">
        <v>179</v>
      </c>
      <c r="C57" s="81" t="s">
        <v>136</v>
      </c>
      <c r="D57" s="80" t="s">
        <v>180</v>
      </c>
      <c r="E57" s="81" t="s">
        <v>197</v>
      </c>
      <c r="F57" s="137">
        <v>250000</v>
      </c>
      <c r="G57" s="80" t="s">
        <v>179</v>
      </c>
      <c r="H57" s="81" t="s">
        <v>136</v>
      </c>
      <c r="I57" s="80" t="s">
        <v>180</v>
      </c>
      <c r="J57" s="167" t="s">
        <v>211</v>
      </c>
      <c r="K57" s="166">
        <f>SUM(F57)</f>
        <v>250000</v>
      </c>
      <c r="L57" s="80"/>
    </row>
    <row r="58" spans="1:12" ht="45.75" thickBot="1" x14ac:dyDescent="0.25">
      <c r="A58" s="84" t="s">
        <v>153</v>
      </c>
      <c r="B58" s="80" t="s">
        <v>181</v>
      </c>
      <c r="C58" s="81" t="s">
        <v>136</v>
      </c>
      <c r="D58" s="80" t="s">
        <v>183</v>
      </c>
      <c r="E58" s="81" t="s">
        <v>218</v>
      </c>
      <c r="F58" s="137">
        <v>75000</v>
      </c>
      <c r="G58" s="80" t="s">
        <v>181</v>
      </c>
      <c r="H58" s="81" t="s">
        <v>136</v>
      </c>
      <c r="I58" s="80" t="s">
        <v>183</v>
      </c>
      <c r="J58" s="81" t="s">
        <v>218</v>
      </c>
      <c r="K58" s="166">
        <f>SUM(F58)</f>
        <v>75000</v>
      </c>
      <c r="L58" s="80"/>
    </row>
    <row r="59" spans="1:12" ht="45.75" thickBot="1" x14ac:dyDescent="0.25">
      <c r="A59" s="84" t="s">
        <v>195</v>
      </c>
      <c r="B59" s="80" t="s">
        <v>194</v>
      </c>
      <c r="C59" s="81" t="s">
        <v>136</v>
      </c>
      <c r="D59" s="80" t="s">
        <v>184</v>
      </c>
      <c r="E59" s="81" t="s">
        <v>218</v>
      </c>
      <c r="F59" s="137">
        <v>80000</v>
      </c>
      <c r="G59" s="80" t="s">
        <v>194</v>
      </c>
      <c r="H59" s="81" t="s">
        <v>136</v>
      </c>
      <c r="I59" s="80" t="s">
        <v>184</v>
      </c>
      <c r="J59" s="81" t="s">
        <v>218</v>
      </c>
      <c r="K59" s="166">
        <f>SUM(F59)</f>
        <v>80000</v>
      </c>
      <c r="L59" s="80"/>
    </row>
    <row r="60" spans="1:12" ht="31.5" customHeight="1" thickBot="1" x14ac:dyDescent="0.25">
      <c r="A60" s="84" t="s">
        <v>196</v>
      </c>
      <c r="B60" s="80" t="s">
        <v>182</v>
      </c>
      <c r="C60" s="81" t="s">
        <v>136</v>
      </c>
      <c r="D60" s="80" t="s">
        <v>185</v>
      </c>
      <c r="E60" s="138">
        <v>1</v>
      </c>
      <c r="F60" s="83">
        <v>250000</v>
      </c>
      <c r="G60" s="80" t="s">
        <v>182</v>
      </c>
      <c r="H60" s="81" t="s">
        <v>136</v>
      </c>
      <c r="I60" s="80" t="s">
        <v>185</v>
      </c>
      <c r="J60" s="138">
        <v>1</v>
      </c>
      <c r="K60" s="83">
        <f>SUM(F60)</f>
        <v>250000</v>
      </c>
      <c r="L60" s="80"/>
    </row>
    <row r="61" spans="1:12" x14ac:dyDescent="0.2">
      <c r="A61" s="107"/>
      <c r="B61" s="75"/>
      <c r="C61" s="107"/>
      <c r="D61" s="75"/>
      <c r="E61" s="75"/>
      <c r="F61" s="75"/>
      <c r="G61" s="75"/>
      <c r="H61" s="75"/>
      <c r="I61" s="75"/>
      <c r="J61" s="75"/>
      <c r="K61" s="75"/>
      <c r="L61" s="75"/>
    </row>
    <row r="62" spans="1:12" ht="12" thickBot="1" x14ac:dyDescent="0.25">
      <c r="A62" s="79"/>
      <c r="B62" s="76"/>
      <c r="C62" s="79"/>
      <c r="D62" s="76"/>
      <c r="E62" s="76"/>
      <c r="F62" s="76"/>
      <c r="G62" s="76"/>
      <c r="H62" s="76"/>
      <c r="I62" s="76"/>
      <c r="J62" s="76"/>
      <c r="K62" s="76"/>
      <c r="L62" s="76"/>
    </row>
    <row r="64" spans="1:12" x14ac:dyDescent="0.2">
      <c r="I64" s="239" t="s">
        <v>267</v>
      </c>
      <c r="J64" s="239"/>
      <c r="K64" s="239"/>
      <c r="L64" s="239"/>
    </row>
    <row r="66" spans="9:12" x14ac:dyDescent="0.2">
      <c r="I66" s="240" t="s">
        <v>187</v>
      </c>
      <c r="J66" s="240"/>
      <c r="K66" s="240"/>
      <c r="L66" s="240"/>
    </row>
    <row r="67" spans="9:12" x14ac:dyDescent="0.2">
      <c r="I67" s="240" t="s">
        <v>33</v>
      </c>
      <c r="J67" s="240"/>
      <c r="K67" s="240"/>
      <c r="L67" s="240"/>
    </row>
    <row r="68" spans="9:12" x14ac:dyDescent="0.2">
      <c r="I68" s="57"/>
      <c r="J68" s="57"/>
      <c r="K68" s="57"/>
      <c r="L68" s="57"/>
    </row>
    <row r="69" spans="9:12" x14ac:dyDescent="0.2">
      <c r="I69" s="57"/>
      <c r="J69" s="57"/>
      <c r="K69" s="57"/>
      <c r="L69" s="57"/>
    </row>
    <row r="70" spans="9:12" x14ac:dyDescent="0.2">
      <c r="I70" s="57"/>
      <c r="J70" s="57"/>
      <c r="K70" s="57"/>
      <c r="L70" s="57"/>
    </row>
    <row r="71" spans="9:12" x14ac:dyDescent="0.2">
      <c r="I71" s="57"/>
      <c r="J71" s="57"/>
      <c r="K71" s="57"/>
      <c r="L71" s="57"/>
    </row>
    <row r="72" spans="9:12" x14ac:dyDescent="0.2">
      <c r="I72" s="57"/>
      <c r="J72" s="57"/>
      <c r="K72" s="57"/>
      <c r="L72" s="57"/>
    </row>
    <row r="73" spans="9:12" x14ac:dyDescent="0.2">
      <c r="I73" s="241" t="s">
        <v>188</v>
      </c>
      <c r="J73" s="241"/>
      <c r="K73" s="241"/>
      <c r="L73" s="241"/>
    </row>
    <row r="74" spans="9:12" x14ac:dyDescent="0.2">
      <c r="I74" s="239" t="s">
        <v>189</v>
      </c>
      <c r="J74" s="239"/>
      <c r="K74" s="239"/>
      <c r="L74" s="239"/>
    </row>
  </sheetData>
  <mergeCells count="50">
    <mergeCell ref="I8:I9"/>
    <mergeCell ref="J8:J9"/>
    <mergeCell ref="L7:L9"/>
    <mergeCell ref="A1:L1"/>
    <mergeCell ref="A2:L2"/>
    <mergeCell ref="A3:L3"/>
    <mergeCell ref="A5:D5"/>
    <mergeCell ref="K5:L5"/>
    <mergeCell ref="B7:F7"/>
    <mergeCell ref="G7:K7"/>
    <mergeCell ref="A7:A9"/>
    <mergeCell ref="B8:B9"/>
    <mergeCell ref="C8:C9"/>
    <mergeCell ref="D8:D9"/>
    <mergeCell ref="E8:E9"/>
    <mergeCell ref="G8:G9"/>
    <mergeCell ref="H8:H9"/>
    <mergeCell ref="K47:L47"/>
    <mergeCell ref="A30:D30"/>
    <mergeCell ref="K30:L30"/>
    <mergeCell ref="A32:A34"/>
    <mergeCell ref="B32:F32"/>
    <mergeCell ref="G32:K32"/>
    <mergeCell ref="L32:L34"/>
    <mergeCell ref="B33:B34"/>
    <mergeCell ref="C33:C34"/>
    <mergeCell ref="D33:D34"/>
    <mergeCell ref="E33:E34"/>
    <mergeCell ref="G33:G34"/>
    <mergeCell ref="H33:H34"/>
    <mergeCell ref="I33:I34"/>
    <mergeCell ref="J33:J34"/>
    <mergeCell ref="A47:D47"/>
    <mergeCell ref="L49:L51"/>
    <mergeCell ref="B50:B51"/>
    <mergeCell ref="C50:C51"/>
    <mergeCell ref="D50:D51"/>
    <mergeCell ref="E50:E51"/>
    <mergeCell ref="G50:G51"/>
    <mergeCell ref="H50:H51"/>
    <mergeCell ref="I50:I51"/>
    <mergeCell ref="J50:J51"/>
    <mergeCell ref="A49:A51"/>
    <mergeCell ref="B49:F49"/>
    <mergeCell ref="G49:K49"/>
    <mergeCell ref="I64:L64"/>
    <mergeCell ref="I66:L66"/>
    <mergeCell ref="I67:L67"/>
    <mergeCell ref="I73:L73"/>
    <mergeCell ref="I74:L74"/>
  </mergeCells>
  <pageMargins left="0.19685039370078741" right="0.19685039370078741" top="1.1417322834645669" bottom="0.3937007874015748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zoomScale="90" zoomScaleNormal="90" workbookViewId="0">
      <selection activeCell="J8" sqref="J8"/>
    </sheetView>
  </sheetViews>
  <sheetFormatPr defaultRowHeight="15" x14ac:dyDescent="0.25"/>
  <cols>
    <col min="1" max="1" width="4.140625" bestFit="1" customWidth="1"/>
    <col min="2" max="2" width="54.7109375" customWidth="1"/>
    <col min="3" max="3" width="10.85546875" bestFit="1" customWidth="1"/>
    <col min="4" max="4" width="50.5703125" customWidth="1"/>
    <col min="5" max="5" width="16" bestFit="1" customWidth="1"/>
    <col min="6" max="6" width="7.7109375" bestFit="1" customWidth="1"/>
  </cols>
  <sheetData>
    <row r="1" spans="1:6" s="67" customFormat="1" ht="14.45" x14ac:dyDescent="0.3">
      <c r="A1" s="316" t="s">
        <v>127</v>
      </c>
      <c r="B1" s="316"/>
      <c r="C1" s="316"/>
      <c r="D1" s="316"/>
      <c r="E1" s="316"/>
      <c r="F1" s="316"/>
    </row>
    <row r="2" spans="1:6" s="67" customFormat="1" ht="14.45" x14ac:dyDescent="0.3">
      <c r="A2" s="316" t="s">
        <v>256</v>
      </c>
      <c r="B2" s="316"/>
      <c r="C2" s="316"/>
      <c r="D2" s="316"/>
      <c r="E2" s="316"/>
      <c r="F2" s="316"/>
    </row>
    <row r="3" spans="1:6" s="67" customFormat="1" ht="14.45" x14ac:dyDescent="0.3">
      <c r="A3" s="316" t="s">
        <v>25</v>
      </c>
      <c r="B3" s="316"/>
      <c r="C3" s="316"/>
      <c r="D3" s="316"/>
      <c r="E3" s="316"/>
      <c r="F3" s="316"/>
    </row>
    <row r="4" spans="1:6" thickBot="1" x14ac:dyDescent="0.35"/>
    <row r="5" spans="1:6" ht="3" customHeight="1" x14ac:dyDescent="0.3">
      <c r="A5" s="68"/>
      <c r="B5" s="68"/>
      <c r="C5" s="68"/>
      <c r="D5" s="68"/>
      <c r="E5" s="68"/>
      <c r="F5" s="68"/>
    </row>
    <row r="6" spans="1:6" ht="14.45" x14ac:dyDescent="0.3">
      <c r="A6" s="69" t="s">
        <v>117</v>
      </c>
      <c r="B6" s="69" t="s">
        <v>128</v>
      </c>
      <c r="C6" s="69" t="s">
        <v>119</v>
      </c>
      <c r="D6" s="69" t="s">
        <v>120</v>
      </c>
      <c r="E6" s="69" t="s">
        <v>129</v>
      </c>
      <c r="F6" s="69" t="s">
        <v>130</v>
      </c>
    </row>
    <row r="7" spans="1:6" ht="3" customHeight="1" thickBot="1" x14ac:dyDescent="0.35">
      <c r="A7" s="70"/>
      <c r="B7" s="70"/>
      <c r="C7" s="70"/>
      <c r="D7" s="70"/>
      <c r="E7" s="70"/>
      <c r="F7" s="70"/>
    </row>
    <row r="8" spans="1:6" x14ac:dyDescent="0.25">
      <c r="A8" s="312" t="s">
        <v>137</v>
      </c>
      <c r="B8" s="314" t="s">
        <v>19</v>
      </c>
      <c r="C8" s="156"/>
      <c r="D8" s="157"/>
      <c r="E8" s="157"/>
      <c r="F8" s="158"/>
    </row>
    <row r="9" spans="1:6" s="139" customFormat="1" x14ac:dyDescent="0.25">
      <c r="A9" s="313"/>
      <c r="B9" s="315"/>
      <c r="C9" s="159"/>
      <c r="D9" s="160"/>
      <c r="E9" s="160"/>
      <c r="F9" s="161"/>
    </row>
    <row r="10" spans="1:6" ht="3" customHeight="1" thickBot="1" x14ac:dyDescent="0.35">
      <c r="A10" s="155"/>
      <c r="B10" s="75"/>
      <c r="C10" s="77"/>
      <c r="D10" s="75"/>
      <c r="E10" s="75"/>
      <c r="F10" s="70"/>
    </row>
    <row r="11" spans="1:6" ht="24" customHeight="1" thickBot="1" x14ac:dyDescent="0.3">
      <c r="A11" s="84" t="s">
        <v>139</v>
      </c>
      <c r="B11" s="80" t="s">
        <v>160</v>
      </c>
      <c r="C11" s="162" t="s">
        <v>136</v>
      </c>
      <c r="D11" s="80" t="s">
        <v>162</v>
      </c>
      <c r="E11" s="81" t="s">
        <v>263</v>
      </c>
      <c r="F11" s="85"/>
    </row>
    <row r="12" spans="1:6" ht="21" thickBot="1" x14ac:dyDescent="0.35">
      <c r="A12" s="84" t="s">
        <v>138</v>
      </c>
      <c r="B12" s="80" t="s">
        <v>161</v>
      </c>
      <c r="C12" s="162" t="s">
        <v>136</v>
      </c>
      <c r="D12" s="80" t="s">
        <v>163</v>
      </c>
      <c r="E12" s="81" t="s">
        <v>192</v>
      </c>
      <c r="F12" s="85"/>
    </row>
    <row r="13" spans="1:6" ht="21" thickBot="1" x14ac:dyDescent="0.35">
      <c r="A13" s="84" t="s">
        <v>140</v>
      </c>
      <c r="B13" s="80" t="s">
        <v>164</v>
      </c>
      <c r="C13" s="162" t="s">
        <v>136</v>
      </c>
      <c r="D13" s="80" t="s">
        <v>169</v>
      </c>
      <c r="E13" s="81" t="s">
        <v>192</v>
      </c>
      <c r="F13" s="85"/>
    </row>
    <row r="14" spans="1:6" ht="21" thickBot="1" x14ac:dyDescent="0.35">
      <c r="A14" s="84" t="s">
        <v>141</v>
      </c>
      <c r="B14" s="80" t="s">
        <v>165</v>
      </c>
      <c r="C14" s="162" t="s">
        <v>136</v>
      </c>
      <c r="D14" s="80" t="s">
        <v>170</v>
      </c>
      <c r="E14" s="81" t="s">
        <v>261</v>
      </c>
      <c r="F14" s="85"/>
    </row>
    <row r="15" spans="1:6" x14ac:dyDescent="0.25">
      <c r="A15" s="312" t="s">
        <v>144</v>
      </c>
      <c r="B15" s="314" t="s">
        <v>26</v>
      </c>
      <c r="C15" s="156"/>
      <c r="D15" s="157"/>
      <c r="E15" s="157"/>
      <c r="F15" s="158"/>
    </row>
    <row r="16" spans="1:6" s="139" customFormat="1" x14ac:dyDescent="0.25">
      <c r="A16" s="313"/>
      <c r="B16" s="315"/>
      <c r="C16" s="159"/>
      <c r="D16" s="160"/>
      <c r="E16" s="160"/>
      <c r="F16" s="161"/>
    </row>
    <row r="17" spans="1:6" ht="3" customHeight="1" thickBot="1" x14ac:dyDescent="0.35">
      <c r="A17" s="77"/>
      <c r="B17" s="75"/>
      <c r="C17" s="77"/>
      <c r="D17" s="75"/>
      <c r="E17" s="75"/>
      <c r="F17" s="70"/>
    </row>
    <row r="18" spans="1:6" ht="21" thickBot="1" x14ac:dyDescent="0.35">
      <c r="A18" s="84" t="s">
        <v>145</v>
      </c>
      <c r="B18" s="80" t="s">
        <v>166</v>
      </c>
      <c r="C18" s="162" t="s">
        <v>136</v>
      </c>
      <c r="D18" s="80" t="s">
        <v>167</v>
      </c>
      <c r="E18" s="162" t="s">
        <v>218</v>
      </c>
      <c r="F18" s="85"/>
    </row>
    <row r="19" spans="1:6" ht="21" thickBot="1" x14ac:dyDescent="0.35">
      <c r="A19" s="84" t="s">
        <v>146</v>
      </c>
      <c r="B19" s="80" t="s">
        <v>168</v>
      </c>
      <c r="C19" s="162" t="s">
        <v>136</v>
      </c>
      <c r="D19" s="163" t="s">
        <v>229</v>
      </c>
      <c r="E19" s="162" t="s">
        <v>257</v>
      </c>
      <c r="F19" s="85"/>
    </row>
    <row r="20" spans="1:6" ht="30.6" customHeight="1" thickBot="1" x14ac:dyDescent="0.35">
      <c r="A20" s="84" t="s">
        <v>147</v>
      </c>
      <c r="B20" s="163" t="s">
        <v>172</v>
      </c>
      <c r="C20" s="162" t="s">
        <v>136</v>
      </c>
      <c r="D20" s="163" t="s">
        <v>230</v>
      </c>
      <c r="E20" s="162" t="s">
        <v>259</v>
      </c>
      <c r="F20" s="85"/>
    </row>
    <row r="21" spans="1:6" thickBot="1" x14ac:dyDescent="0.35">
      <c r="A21" s="164" t="s">
        <v>148</v>
      </c>
      <c r="B21" s="163" t="s">
        <v>173</v>
      </c>
      <c r="C21" s="162" t="s">
        <v>136</v>
      </c>
      <c r="D21" s="163" t="s">
        <v>177</v>
      </c>
      <c r="E21" s="162" t="s">
        <v>260</v>
      </c>
      <c r="F21" s="85"/>
    </row>
    <row r="22" spans="1:6" thickBot="1" x14ac:dyDescent="0.35">
      <c r="A22" s="164" t="s">
        <v>149</v>
      </c>
      <c r="B22" s="163" t="s">
        <v>176</v>
      </c>
      <c r="C22" s="162" t="s">
        <v>136</v>
      </c>
      <c r="D22" s="163" t="s">
        <v>178</v>
      </c>
      <c r="E22" s="81" t="s">
        <v>262</v>
      </c>
      <c r="F22" s="85"/>
    </row>
    <row r="23" spans="1:6" x14ac:dyDescent="0.25">
      <c r="A23" s="312" t="s">
        <v>151</v>
      </c>
      <c r="B23" s="314" t="s">
        <v>29</v>
      </c>
      <c r="C23" s="77"/>
      <c r="D23" s="75"/>
      <c r="E23" s="75"/>
      <c r="F23" s="68"/>
    </row>
    <row r="24" spans="1:6" s="139" customFormat="1" x14ac:dyDescent="0.25">
      <c r="A24" s="313"/>
      <c r="B24" s="315"/>
      <c r="C24" s="159"/>
      <c r="D24" s="160"/>
      <c r="E24" s="160"/>
      <c r="F24" s="161"/>
    </row>
    <row r="25" spans="1:6" ht="3" customHeight="1" thickBot="1" x14ac:dyDescent="0.35">
      <c r="A25" s="77"/>
      <c r="B25" s="75"/>
      <c r="C25" s="77"/>
      <c r="D25" s="75"/>
      <c r="E25" s="75"/>
      <c r="F25" s="70"/>
    </row>
    <row r="26" spans="1:6" ht="21" thickBot="1" x14ac:dyDescent="0.35">
      <c r="A26" s="164" t="s">
        <v>152</v>
      </c>
      <c r="B26" s="163" t="s">
        <v>179</v>
      </c>
      <c r="C26" s="162" t="s">
        <v>136</v>
      </c>
      <c r="D26" s="80" t="s">
        <v>180</v>
      </c>
      <c r="E26" s="81" t="s">
        <v>257</v>
      </c>
      <c r="F26" s="85"/>
    </row>
    <row r="27" spans="1:6" thickBot="1" x14ac:dyDescent="0.35">
      <c r="A27" s="164" t="s">
        <v>200</v>
      </c>
      <c r="B27" s="163" t="s">
        <v>181</v>
      </c>
      <c r="C27" s="162" t="s">
        <v>136</v>
      </c>
      <c r="D27" s="163" t="s">
        <v>183</v>
      </c>
      <c r="E27" s="162" t="s">
        <v>218</v>
      </c>
      <c r="F27" s="85"/>
    </row>
    <row r="28" spans="1:6" thickBot="1" x14ac:dyDescent="0.35">
      <c r="A28" s="84" t="s">
        <v>201</v>
      </c>
      <c r="B28" s="80" t="s">
        <v>194</v>
      </c>
      <c r="C28" s="81" t="s">
        <v>136</v>
      </c>
      <c r="D28" s="80" t="s">
        <v>184</v>
      </c>
      <c r="E28" s="81" t="s">
        <v>257</v>
      </c>
      <c r="F28" s="85"/>
    </row>
    <row r="29" spans="1:6" thickBot="1" x14ac:dyDescent="0.35">
      <c r="A29" s="84" t="s">
        <v>153</v>
      </c>
      <c r="B29" s="80" t="s">
        <v>182</v>
      </c>
      <c r="C29" s="81" t="s">
        <v>136</v>
      </c>
      <c r="D29" s="80" t="s">
        <v>185</v>
      </c>
      <c r="E29" s="138">
        <v>1</v>
      </c>
      <c r="F29" s="85"/>
    </row>
    <row r="49" spans="5:5" x14ac:dyDescent="0.25">
      <c r="E49" t="s">
        <v>258</v>
      </c>
    </row>
  </sheetData>
  <mergeCells count="9">
    <mergeCell ref="A15:A16"/>
    <mergeCell ref="B15:B16"/>
    <mergeCell ref="A23:A24"/>
    <mergeCell ref="B23:B24"/>
    <mergeCell ref="A1:F1"/>
    <mergeCell ref="A2:F2"/>
    <mergeCell ref="A3:F3"/>
    <mergeCell ref="B8:B9"/>
    <mergeCell ref="A8:A9"/>
  </mergeCells>
  <pageMargins left="0.19685039370078741" right="0.19685039370078741" top="1.3385826771653544" bottom="0.3937007874015748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94"/>
  <sheetViews>
    <sheetView zoomScale="90" zoomScaleNormal="90" workbookViewId="0">
      <selection activeCell="CD13" sqref="CD13:CD14"/>
    </sheetView>
  </sheetViews>
  <sheetFormatPr defaultColWidth="9.140625" defaultRowHeight="11.25" x14ac:dyDescent="0.2"/>
  <cols>
    <col min="1" max="1" width="1.85546875" style="112" bestFit="1" customWidth="1"/>
    <col min="2" max="2" width="1.85546875" style="1" customWidth="1"/>
    <col min="3" max="3" width="1.140625" style="1" customWidth="1"/>
    <col min="4" max="4" width="2.7109375" style="1" customWidth="1"/>
    <col min="5" max="72" width="0.85546875" style="1" customWidth="1"/>
    <col min="73" max="73" width="2.140625" style="1" customWidth="1"/>
    <col min="74" max="74" width="10" style="1" customWidth="1"/>
    <col min="75" max="75" width="12.140625" style="112" customWidth="1"/>
    <col min="76" max="76" width="17.85546875" style="1" customWidth="1"/>
    <col min="77" max="77" width="8.42578125" style="1" customWidth="1"/>
    <col min="78" max="78" width="6.140625" style="1" customWidth="1"/>
    <col min="79" max="79" width="9.28515625" style="112" customWidth="1"/>
    <col min="80" max="80" width="15.7109375" style="1" customWidth="1"/>
    <col min="81" max="16384" width="9.140625" style="1"/>
  </cols>
  <sheetData>
    <row r="1" spans="1:80" ht="10.15" x14ac:dyDescent="0.2">
      <c r="A1" s="239" t="s">
        <v>156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39"/>
      <c r="BM1" s="239"/>
      <c r="BN1" s="239"/>
      <c r="BO1" s="239"/>
      <c r="BP1" s="239"/>
      <c r="BQ1" s="239"/>
      <c r="BR1" s="239"/>
      <c r="BS1" s="239"/>
      <c r="BT1" s="239"/>
      <c r="BU1" s="239"/>
      <c r="BV1" s="239"/>
      <c r="BW1" s="239"/>
      <c r="BX1" s="239"/>
      <c r="BY1" s="239"/>
      <c r="BZ1" s="239"/>
      <c r="CA1" s="239"/>
      <c r="CB1" s="239"/>
    </row>
    <row r="2" spans="1:80" s="57" customFormat="1" ht="10.15" x14ac:dyDescent="0.2">
      <c r="A2" s="240" t="s">
        <v>268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</row>
    <row r="3" spans="1:80" s="57" customFormat="1" ht="10.15" x14ac:dyDescent="0.2">
      <c r="A3" s="240" t="s">
        <v>269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</row>
    <row r="4" spans="1:80" s="57" customFormat="1" ht="10.15" x14ac:dyDescent="0.2">
      <c r="A4" s="240" t="s">
        <v>25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0"/>
      <c r="BX4" s="240"/>
      <c r="BY4" s="240"/>
      <c r="BZ4" s="240"/>
      <c r="CA4" s="240"/>
      <c r="CB4" s="240"/>
    </row>
    <row r="5" spans="1:80" ht="10.9" thickBot="1" x14ac:dyDescent="0.25">
      <c r="BZ5" s="8"/>
    </row>
    <row r="6" spans="1:80" ht="3" customHeight="1" x14ac:dyDescent="0.2">
      <c r="A6" s="27"/>
      <c r="B6" s="5"/>
      <c r="C6" s="5"/>
      <c r="D6" s="6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"/>
      <c r="AP6" s="4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6"/>
      <c r="BV6" s="4"/>
      <c r="BW6" s="78"/>
      <c r="BX6" s="5"/>
      <c r="BY6" s="5"/>
      <c r="BZ6" s="13"/>
      <c r="CA6" s="27"/>
      <c r="CB6" s="6"/>
    </row>
    <row r="7" spans="1:80" ht="11.25" customHeight="1" x14ac:dyDescent="0.2">
      <c r="A7" s="271" t="s">
        <v>5</v>
      </c>
      <c r="B7" s="272"/>
      <c r="C7" s="272"/>
      <c r="D7" s="273"/>
      <c r="E7" s="255" t="s">
        <v>6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7"/>
      <c r="AP7" s="255" t="s">
        <v>7</v>
      </c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7"/>
      <c r="BV7" s="305" t="s">
        <v>270</v>
      </c>
      <c r="BW7" s="306"/>
      <c r="BX7" s="306"/>
      <c r="BY7" s="306"/>
      <c r="BZ7" s="254" t="s">
        <v>125</v>
      </c>
      <c r="CA7" s="305" t="s">
        <v>271</v>
      </c>
      <c r="CB7" s="307"/>
    </row>
    <row r="8" spans="1:80" ht="12" thickBot="1" x14ac:dyDescent="0.25">
      <c r="A8" s="271"/>
      <c r="B8" s="272"/>
      <c r="C8" s="272"/>
      <c r="D8" s="273"/>
      <c r="E8" s="255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7"/>
      <c r="AP8" s="255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7"/>
      <c r="BV8" s="319"/>
      <c r="BW8" s="333"/>
      <c r="BX8" s="333"/>
      <c r="BY8" s="333"/>
      <c r="BZ8" s="254"/>
      <c r="CA8" s="319"/>
      <c r="CB8" s="320"/>
    </row>
    <row r="9" spans="1:80" ht="11.25" customHeight="1" x14ac:dyDescent="0.2">
      <c r="A9" s="271"/>
      <c r="B9" s="272"/>
      <c r="C9" s="272"/>
      <c r="D9" s="273"/>
      <c r="E9" s="255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7"/>
      <c r="AP9" s="255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  <c r="BI9" s="256"/>
      <c r="BJ9" s="256"/>
      <c r="BK9" s="256"/>
      <c r="BL9" s="256"/>
      <c r="BM9" s="256"/>
      <c r="BN9" s="256"/>
      <c r="BO9" s="256"/>
      <c r="BP9" s="256"/>
      <c r="BQ9" s="256"/>
      <c r="BR9" s="256"/>
      <c r="BS9" s="256"/>
      <c r="BT9" s="256"/>
      <c r="BU9" s="257"/>
      <c r="BV9" s="309" t="s">
        <v>119</v>
      </c>
      <c r="BW9" s="321" t="s">
        <v>131</v>
      </c>
      <c r="BX9" s="323" t="s">
        <v>132</v>
      </c>
      <c r="BY9" s="324" t="s">
        <v>133</v>
      </c>
      <c r="BZ9" s="254"/>
      <c r="CA9" s="323" t="s">
        <v>131</v>
      </c>
      <c r="CB9" s="323" t="s">
        <v>132</v>
      </c>
    </row>
    <row r="10" spans="1:80" x14ac:dyDescent="0.2">
      <c r="A10" s="271"/>
      <c r="B10" s="272"/>
      <c r="C10" s="272"/>
      <c r="D10" s="273"/>
      <c r="E10" s="255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7"/>
      <c r="AP10" s="255"/>
      <c r="AQ10" s="256"/>
      <c r="AR10" s="256"/>
      <c r="AS10" s="256"/>
      <c r="AT10" s="256"/>
      <c r="AU10" s="256"/>
      <c r="AV10" s="256"/>
      <c r="AW10" s="256"/>
      <c r="AX10" s="256"/>
      <c r="AY10" s="256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7"/>
      <c r="BV10" s="304"/>
      <c r="BW10" s="322"/>
      <c r="BX10" s="294"/>
      <c r="BY10" s="325"/>
      <c r="BZ10" s="254"/>
      <c r="CA10" s="294"/>
      <c r="CB10" s="294"/>
    </row>
    <row r="11" spans="1:80" x14ac:dyDescent="0.2">
      <c r="A11" s="271"/>
      <c r="B11" s="272"/>
      <c r="C11" s="272"/>
      <c r="D11" s="273"/>
      <c r="E11" s="255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7"/>
      <c r="AP11" s="255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7"/>
      <c r="BV11" s="304"/>
      <c r="BW11" s="322"/>
      <c r="BX11" s="294"/>
      <c r="BY11" s="325"/>
      <c r="BZ11" s="254"/>
      <c r="CA11" s="294"/>
      <c r="CB11" s="294"/>
    </row>
    <row r="12" spans="1:80" ht="3" customHeight="1" thickBot="1" x14ac:dyDescent="0.25">
      <c r="A12" s="28"/>
      <c r="B12" s="18"/>
      <c r="C12" s="18"/>
      <c r="D12" s="19"/>
      <c r="E12" s="15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7"/>
      <c r="AP12" s="15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7"/>
      <c r="BV12" s="10"/>
      <c r="BW12" s="61"/>
      <c r="BX12" s="10"/>
      <c r="BY12" s="7"/>
      <c r="BZ12" s="10"/>
      <c r="CA12" s="61"/>
      <c r="CB12" s="10"/>
    </row>
    <row r="13" spans="1:80" ht="10.9" thickBot="1" x14ac:dyDescent="0.25">
      <c r="A13" s="251">
        <v>1</v>
      </c>
      <c r="B13" s="252"/>
      <c r="C13" s="252"/>
      <c r="D13" s="253"/>
      <c r="E13" s="251">
        <v>2</v>
      </c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3"/>
      <c r="AP13" s="251">
        <v>3</v>
      </c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2"/>
      <c r="BH13" s="252"/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3"/>
      <c r="BV13" s="34">
        <v>4</v>
      </c>
      <c r="BW13" s="34">
        <v>5</v>
      </c>
      <c r="BX13" s="34">
        <v>6</v>
      </c>
      <c r="BY13" s="34">
        <v>7</v>
      </c>
      <c r="BZ13" s="34">
        <v>8</v>
      </c>
      <c r="CA13" s="34">
        <v>9</v>
      </c>
      <c r="CB13" s="34">
        <v>10</v>
      </c>
    </row>
    <row r="14" spans="1:80" ht="10.15" x14ac:dyDescent="0.2">
      <c r="A14" s="29"/>
      <c r="B14" s="21"/>
      <c r="C14" s="21"/>
      <c r="D14" s="22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3"/>
      <c r="AP14" s="31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3"/>
      <c r="BV14" s="11"/>
      <c r="BW14" s="60"/>
      <c r="BX14" s="90" t="s">
        <v>157</v>
      </c>
      <c r="BY14" s="11"/>
      <c r="BZ14" s="11"/>
      <c r="CA14" s="60"/>
      <c r="CB14" s="90" t="s">
        <v>157</v>
      </c>
    </row>
    <row r="15" spans="1:80" ht="10.15" x14ac:dyDescent="0.2">
      <c r="A15" s="170">
        <v>1</v>
      </c>
      <c r="B15" s="171"/>
      <c r="C15" s="171"/>
      <c r="D15" s="172"/>
      <c r="E15" s="173" t="s">
        <v>17</v>
      </c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5"/>
      <c r="AP15" s="173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5"/>
      <c r="BV15" s="176"/>
      <c r="BW15" s="177"/>
      <c r="BX15" s="178"/>
      <c r="BY15" s="176"/>
      <c r="BZ15" s="176"/>
      <c r="CA15" s="177"/>
      <c r="CB15" s="178"/>
    </row>
    <row r="16" spans="1:80" ht="3" customHeight="1" x14ac:dyDescent="0.2">
      <c r="A16" s="170"/>
      <c r="B16" s="171"/>
      <c r="C16" s="171"/>
      <c r="D16" s="172"/>
      <c r="E16" s="173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5"/>
      <c r="AP16" s="173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74"/>
      <c r="BM16" s="174"/>
      <c r="BN16" s="174"/>
      <c r="BO16" s="174"/>
      <c r="BP16" s="174"/>
      <c r="BQ16" s="174"/>
      <c r="BR16" s="174"/>
      <c r="BS16" s="174"/>
      <c r="BT16" s="174"/>
      <c r="BU16" s="175"/>
      <c r="BV16" s="176"/>
      <c r="BW16" s="177"/>
      <c r="BX16" s="178"/>
      <c r="BY16" s="176"/>
      <c r="BZ16" s="176"/>
      <c r="CA16" s="177"/>
      <c r="CB16" s="178"/>
    </row>
    <row r="17" spans="1:80" x14ac:dyDescent="0.2">
      <c r="A17" s="170">
        <v>1</v>
      </c>
      <c r="B17" s="179">
        <v>19</v>
      </c>
      <c r="C17" s="179"/>
      <c r="D17" s="180"/>
      <c r="E17" s="364" t="s">
        <v>18</v>
      </c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5"/>
      <c r="AA17" s="365"/>
      <c r="AB17" s="365"/>
      <c r="AC17" s="365"/>
      <c r="AD17" s="365"/>
      <c r="AE17" s="365"/>
      <c r="AF17" s="365"/>
      <c r="AG17" s="365"/>
      <c r="AH17" s="365"/>
      <c r="AI17" s="365"/>
      <c r="AJ17" s="365"/>
      <c r="AK17" s="365"/>
      <c r="AL17" s="365"/>
      <c r="AM17" s="365"/>
      <c r="AN17" s="365"/>
      <c r="AO17" s="366"/>
      <c r="AP17" s="173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5"/>
      <c r="BV17" s="176"/>
      <c r="BW17" s="177"/>
      <c r="BX17" s="178"/>
      <c r="BY17" s="176"/>
      <c r="BZ17" s="176"/>
      <c r="CA17" s="177"/>
      <c r="CB17" s="178"/>
    </row>
    <row r="18" spans="1:80" x14ac:dyDescent="0.2">
      <c r="A18" s="170"/>
      <c r="B18" s="179"/>
      <c r="C18" s="179"/>
      <c r="D18" s="180"/>
      <c r="E18" s="364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6"/>
      <c r="AP18" s="173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174"/>
      <c r="BT18" s="174"/>
      <c r="BU18" s="175"/>
      <c r="BV18" s="176"/>
      <c r="BW18" s="177"/>
      <c r="BX18" s="178"/>
      <c r="BY18" s="176"/>
      <c r="BZ18" s="176"/>
      <c r="CA18" s="177"/>
      <c r="CB18" s="178"/>
    </row>
    <row r="19" spans="1:80" ht="3" customHeight="1" thickBot="1" x14ac:dyDescent="0.25">
      <c r="A19" s="29"/>
      <c r="B19" s="21"/>
      <c r="C19" s="21"/>
      <c r="D19" s="22"/>
      <c r="E19" s="108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3"/>
      <c r="AP19" s="31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3"/>
      <c r="BV19" s="13"/>
      <c r="BW19" s="14"/>
      <c r="BX19" s="71"/>
      <c r="BY19" s="13"/>
      <c r="BZ19" s="13"/>
      <c r="CA19" s="14"/>
      <c r="CB19" s="71"/>
    </row>
    <row r="20" spans="1:80" s="97" customFormat="1" ht="11.25" customHeight="1" x14ac:dyDescent="0.2">
      <c r="A20" s="91">
        <v>1</v>
      </c>
      <c r="B20" s="92">
        <v>19</v>
      </c>
      <c r="C20" s="92"/>
      <c r="D20" s="93"/>
      <c r="E20" s="373" t="s">
        <v>19</v>
      </c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5"/>
      <c r="AP20" s="367" t="s">
        <v>158</v>
      </c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8"/>
      <c r="BH20" s="368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9"/>
      <c r="BV20" s="94"/>
      <c r="BW20" s="95"/>
      <c r="BX20" s="96"/>
      <c r="BY20" s="94"/>
      <c r="BZ20" s="94"/>
      <c r="CA20" s="95"/>
      <c r="CB20" s="96"/>
    </row>
    <row r="21" spans="1:80" s="97" customFormat="1" x14ac:dyDescent="0.2">
      <c r="A21" s="99"/>
      <c r="B21" s="100"/>
      <c r="C21" s="100"/>
      <c r="D21" s="101"/>
      <c r="E21" s="376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  <c r="AH21" s="377"/>
      <c r="AI21" s="377"/>
      <c r="AJ21" s="377"/>
      <c r="AK21" s="377"/>
      <c r="AL21" s="377"/>
      <c r="AM21" s="377"/>
      <c r="AN21" s="377"/>
      <c r="AO21" s="378"/>
      <c r="AP21" s="370"/>
      <c r="AQ21" s="371"/>
      <c r="AR21" s="371"/>
      <c r="AS21" s="371"/>
      <c r="AT21" s="371"/>
      <c r="AU21" s="371"/>
      <c r="AV21" s="371"/>
      <c r="AW21" s="371"/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71"/>
      <c r="BN21" s="371"/>
      <c r="BO21" s="371"/>
      <c r="BP21" s="371"/>
      <c r="BQ21" s="371"/>
      <c r="BR21" s="371"/>
      <c r="BS21" s="371"/>
      <c r="BT21" s="371"/>
      <c r="BU21" s="372"/>
      <c r="BV21" s="102"/>
      <c r="BW21" s="103"/>
      <c r="BX21" s="104">
        <f>SUM(BX23:BX31)</f>
        <v>654500000</v>
      </c>
      <c r="BY21" s="102"/>
      <c r="BZ21" s="102"/>
      <c r="CA21" s="103"/>
      <c r="CB21" s="104">
        <f>SUM(CB23:CB31)</f>
        <v>654500000</v>
      </c>
    </row>
    <row r="22" spans="1:80" ht="3" customHeight="1" x14ac:dyDescent="0.2">
      <c r="A22" s="20"/>
      <c r="B22" s="21"/>
      <c r="C22" s="21"/>
      <c r="D22" s="22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3"/>
      <c r="AP22" s="144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6"/>
      <c r="BV22" s="13"/>
      <c r="BW22" s="14"/>
      <c r="BX22" s="71"/>
      <c r="BY22" s="13"/>
      <c r="BZ22" s="13"/>
      <c r="CA22" s="14"/>
      <c r="CB22" s="71"/>
    </row>
    <row r="23" spans="1:80" x14ac:dyDescent="0.2">
      <c r="A23" s="40"/>
      <c r="B23" s="2"/>
      <c r="C23" s="2"/>
      <c r="D23" s="41" t="s">
        <v>0</v>
      </c>
      <c r="E23" s="233" t="s">
        <v>160</v>
      </c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5"/>
      <c r="AP23" s="233" t="s">
        <v>162</v>
      </c>
      <c r="AQ23" s="234"/>
      <c r="AR23" s="234"/>
      <c r="AS23" s="234"/>
      <c r="AT23" s="234"/>
      <c r="AU23" s="234"/>
      <c r="AV23" s="234"/>
      <c r="AW23" s="234"/>
      <c r="AX23" s="234"/>
      <c r="AY23" s="234"/>
      <c r="AZ23" s="234"/>
      <c r="BA23" s="234"/>
      <c r="BB23" s="234"/>
      <c r="BC23" s="234"/>
      <c r="BD23" s="234"/>
      <c r="BE23" s="234"/>
      <c r="BF23" s="234"/>
      <c r="BG23" s="234"/>
      <c r="BH23" s="234"/>
      <c r="BI23" s="234"/>
      <c r="BJ23" s="234"/>
      <c r="BK23" s="234"/>
      <c r="BL23" s="234"/>
      <c r="BM23" s="234"/>
      <c r="BN23" s="234"/>
      <c r="BO23" s="234"/>
      <c r="BP23" s="234"/>
      <c r="BQ23" s="234"/>
      <c r="BR23" s="234"/>
      <c r="BS23" s="234"/>
      <c r="BT23" s="234"/>
      <c r="BU23" s="234"/>
      <c r="BV23" s="49" t="s">
        <v>272</v>
      </c>
      <c r="BW23" s="49" t="s">
        <v>192</v>
      </c>
      <c r="BX23" s="51">
        <v>235500000</v>
      </c>
      <c r="BY23" s="49" t="s">
        <v>154</v>
      </c>
      <c r="BZ23" s="38"/>
      <c r="CA23" s="49" t="str">
        <f>BW23</f>
        <v>12 Bulan</v>
      </c>
      <c r="CB23" s="51">
        <v>235500000</v>
      </c>
    </row>
    <row r="24" spans="1:80" x14ac:dyDescent="0.2">
      <c r="A24" s="29"/>
      <c r="B24" s="21"/>
      <c r="C24" s="21"/>
      <c r="D24" s="24"/>
      <c r="E24" s="242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4"/>
      <c r="AP24" s="242"/>
      <c r="AQ24" s="243"/>
      <c r="AR24" s="243"/>
      <c r="AS24" s="243"/>
      <c r="AT24" s="243"/>
      <c r="AU24" s="243"/>
      <c r="AV24" s="243"/>
      <c r="AW24" s="243"/>
      <c r="AX24" s="243"/>
      <c r="AY24" s="243"/>
      <c r="AZ24" s="243"/>
      <c r="BA24" s="243"/>
      <c r="BB24" s="243"/>
      <c r="BC24" s="243"/>
      <c r="BD24" s="243"/>
      <c r="BE24" s="243"/>
      <c r="BF24" s="243"/>
      <c r="BG24" s="243"/>
      <c r="BH24" s="243"/>
      <c r="BI24" s="243"/>
      <c r="BJ24" s="243"/>
      <c r="BK24" s="243"/>
      <c r="BL24" s="243"/>
      <c r="BM24" s="243"/>
      <c r="BN24" s="243"/>
      <c r="BO24" s="243"/>
      <c r="BP24" s="243"/>
      <c r="BQ24" s="243"/>
      <c r="BR24" s="243"/>
      <c r="BS24" s="243"/>
      <c r="BT24" s="243"/>
      <c r="BU24" s="243"/>
      <c r="BV24" s="14" t="s">
        <v>155</v>
      </c>
      <c r="BW24" s="14" t="s">
        <v>214</v>
      </c>
      <c r="BX24" s="71"/>
      <c r="BY24" s="14" t="s">
        <v>155</v>
      </c>
      <c r="BZ24" s="13"/>
      <c r="CA24" s="14" t="s">
        <v>214</v>
      </c>
      <c r="CB24" s="71"/>
    </row>
    <row r="25" spans="1:80" x14ac:dyDescent="0.2">
      <c r="A25" s="42"/>
      <c r="B25" s="43"/>
      <c r="C25" s="43"/>
      <c r="D25" s="44"/>
      <c r="E25" s="236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8"/>
      <c r="AP25" s="236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37"/>
      <c r="BG25" s="237"/>
      <c r="BH25" s="237"/>
      <c r="BI25" s="237"/>
      <c r="BJ25" s="237"/>
      <c r="BK25" s="237"/>
      <c r="BL25" s="237"/>
      <c r="BM25" s="237"/>
      <c r="BN25" s="237"/>
      <c r="BO25" s="237"/>
      <c r="BP25" s="237"/>
      <c r="BQ25" s="237"/>
      <c r="BR25" s="237"/>
      <c r="BS25" s="237"/>
      <c r="BT25" s="237"/>
      <c r="BU25" s="237"/>
      <c r="BV25" s="39"/>
      <c r="BW25" s="86"/>
      <c r="BX25" s="87"/>
      <c r="BY25" s="39"/>
      <c r="BZ25" s="39"/>
      <c r="CA25" s="86"/>
      <c r="CB25" s="87"/>
    </row>
    <row r="26" spans="1:80" x14ac:dyDescent="0.2">
      <c r="A26" s="40"/>
      <c r="B26" s="2"/>
      <c r="C26" s="2"/>
      <c r="D26" s="41" t="s">
        <v>1</v>
      </c>
      <c r="E26" s="233" t="s">
        <v>161</v>
      </c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5"/>
      <c r="AP26" s="233" t="s">
        <v>163</v>
      </c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234"/>
      <c r="BB26" s="234"/>
      <c r="BC26" s="234"/>
      <c r="BD26" s="234"/>
      <c r="BE26" s="234"/>
      <c r="BF26" s="234"/>
      <c r="BG26" s="234"/>
      <c r="BH26" s="234"/>
      <c r="BI26" s="234"/>
      <c r="BJ26" s="234"/>
      <c r="BK26" s="234"/>
      <c r="BL26" s="234"/>
      <c r="BM26" s="234"/>
      <c r="BN26" s="234"/>
      <c r="BO26" s="234"/>
      <c r="BP26" s="234"/>
      <c r="BQ26" s="234"/>
      <c r="BR26" s="234"/>
      <c r="BS26" s="234"/>
      <c r="BT26" s="234"/>
      <c r="BU26" s="235"/>
      <c r="BV26" s="49" t="s">
        <v>272</v>
      </c>
      <c r="BW26" s="49" t="str">
        <f>'2.4'!E16</f>
        <v>12 Bulan</v>
      </c>
      <c r="BX26" s="51">
        <v>110000000</v>
      </c>
      <c r="BY26" s="49" t="s">
        <v>154</v>
      </c>
      <c r="BZ26" s="38"/>
      <c r="CA26" s="49" t="str">
        <f>BW26</f>
        <v>12 Bulan</v>
      </c>
      <c r="CB26" s="51">
        <v>110000000</v>
      </c>
    </row>
    <row r="27" spans="1:80" x14ac:dyDescent="0.2">
      <c r="A27" s="29"/>
      <c r="B27" s="21"/>
      <c r="C27" s="21"/>
      <c r="D27" s="24"/>
      <c r="E27" s="242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4"/>
      <c r="AP27" s="242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3"/>
      <c r="BJ27" s="243"/>
      <c r="BK27" s="243"/>
      <c r="BL27" s="243"/>
      <c r="BM27" s="243"/>
      <c r="BN27" s="243"/>
      <c r="BO27" s="243"/>
      <c r="BP27" s="243"/>
      <c r="BQ27" s="243"/>
      <c r="BR27" s="243"/>
      <c r="BS27" s="243"/>
      <c r="BT27" s="243"/>
      <c r="BU27" s="244"/>
      <c r="BV27" s="14" t="s">
        <v>155</v>
      </c>
      <c r="BW27" s="14"/>
      <c r="BX27" s="71"/>
      <c r="BY27" s="14" t="s">
        <v>155</v>
      </c>
      <c r="BZ27" s="13"/>
      <c r="CA27" s="14"/>
      <c r="CB27" s="71"/>
    </row>
    <row r="28" spans="1:80" x14ac:dyDescent="0.2">
      <c r="A28" s="42"/>
      <c r="B28" s="43"/>
      <c r="C28" s="43"/>
      <c r="D28" s="44"/>
      <c r="E28" s="236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8"/>
      <c r="AP28" s="236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7"/>
      <c r="BP28" s="237"/>
      <c r="BQ28" s="237"/>
      <c r="BR28" s="237"/>
      <c r="BS28" s="237"/>
      <c r="BT28" s="237"/>
      <c r="BU28" s="238"/>
      <c r="BV28" s="39"/>
      <c r="BW28" s="86"/>
      <c r="BX28" s="87"/>
      <c r="BY28" s="14"/>
      <c r="BZ28" s="39"/>
      <c r="CA28" s="86"/>
      <c r="CB28" s="87"/>
    </row>
    <row r="29" spans="1:80" x14ac:dyDescent="0.2">
      <c r="A29" s="40"/>
      <c r="B29" s="2"/>
      <c r="C29" s="2"/>
      <c r="D29" s="41" t="s">
        <v>2</v>
      </c>
      <c r="E29" s="233" t="s">
        <v>199</v>
      </c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4"/>
      <c r="AK29" s="234"/>
      <c r="AL29" s="234"/>
      <c r="AM29" s="234"/>
      <c r="AN29" s="234"/>
      <c r="AO29" s="235"/>
      <c r="AP29" s="233" t="s">
        <v>216</v>
      </c>
      <c r="AQ29" s="234"/>
      <c r="AR29" s="234"/>
      <c r="AS29" s="234"/>
      <c r="AT29" s="234"/>
      <c r="AU29" s="234"/>
      <c r="AV29" s="234"/>
      <c r="AW29" s="234"/>
      <c r="AX29" s="234"/>
      <c r="AY29" s="234"/>
      <c r="AZ29" s="234"/>
      <c r="BA29" s="234"/>
      <c r="BB29" s="234"/>
      <c r="BC29" s="234"/>
      <c r="BD29" s="234"/>
      <c r="BE29" s="234"/>
      <c r="BF29" s="234"/>
      <c r="BG29" s="234"/>
      <c r="BH29" s="234"/>
      <c r="BI29" s="234"/>
      <c r="BJ29" s="234"/>
      <c r="BK29" s="234"/>
      <c r="BL29" s="234"/>
      <c r="BM29" s="234"/>
      <c r="BN29" s="234"/>
      <c r="BO29" s="234"/>
      <c r="BP29" s="234"/>
      <c r="BQ29" s="234"/>
      <c r="BR29" s="234"/>
      <c r="BS29" s="234"/>
      <c r="BT29" s="234"/>
      <c r="BU29" s="235"/>
      <c r="BV29" s="49" t="s">
        <v>272</v>
      </c>
      <c r="BW29" s="49" t="str">
        <f>'2.4'!E17</f>
        <v>12 Bulan</v>
      </c>
      <c r="BX29" s="152">
        <v>180000000</v>
      </c>
      <c r="BY29" s="49" t="s">
        <v>154</v>
      </c>
      <c r="BZ29" s="38"/>
      <c r="CA29" s="49" t="str">
        <f>BW29</f>
        <v>12 Bulan</v>
      </c>
      <c r="CB29" s="89">
        <f>BX29</f>
        <v>180000000</v>
      </c>
    </row>
    <row r="30" spans="1:80" x14ac:dyDescent="0.2">
      <c r="A30" s="42"/>
      <c r="B30" s="43"/>
      <c r="C30" s="43"/>
      <c r="D30" s="44"/>
      <c r="E30" s="236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8"/>
      <c r="AP30" s="236"/>
      <c r="AQ30" s="237"/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7"/>
      <c r="BS30" s="237"/>
      <c r="BT30" s="237"/>
      <c r="BU30" s="238"/>
      <c r="BV30" s="14" t="s">
        <v>155</v>
      </c>
      <c r="BW30" s="86"/>
      <c r="BX30" s="87"/>
      <c r="BY30" s="14" t="s">
        <v>155</v>
      </c>
      <c r="BZ30" s="39"/>
      <c r="CA30" s="86"/>
      <c r="CB30" s="87"/>
    </row>
    <row r="31" spans="1:80" x14ac:dyDescent="0.2">
      <c r="A31" s="40"/>
      <c r="B31" s="2"/>
      <c r="C31" s="2"/>
      <c r="D31" s="41" t="s">
        <v>22</v>
      </c>
      <c r="E31" s="233" t="s">
        <v>253</v>
      </c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234"/>
      <c r="AG31" s="234"/>
      <c r="AH31" s="234"/>
      <c r="AI31" s="234"/>
      <c r="AJ31" s="234"/>
      <c r="AK31" s="234"/>
      <c r="AL31" s="234"/>
      <c r="AM31" s="234"/>
      <c r="AN31" s="234"/>
      <c r="AO31" s="235"/>
      <c r="AP31" s="233" t="s">
        <v>215</v>
      </c>
      <c r="AQ31" s="234"/>
      <c r="AR31" s="234"/>
      <c r="AS31" s="234"/>
      <c r="AT31" s="234"/>
      <c r="AU31" s="234"/>
      <c r="AV31" s="234"/>
      <c r="AW31" s="234"/>
      <c r="AX31" s="234"/>
      <c r="AY31" s="234"/>
      <c r="AZ31" s="234"/>
      <c r="BA31" s="234"/>
      <c r="BB31" s="234"/>
      <c r="BC31" s="234"/>
      <c r="BD31" s="234"/>
      <c r="BE31" s="234"/>
      <c r="BF31" s="234"/>
      <c r="BG31" s="234"/>
      <c r="BH31" s="234"/>
      <c r="BI31" s="234"/>
      <c r="BJ31" s="234"/>
      <c r="BK31" s="234"/>
      <c r="BL31" s="234"/>
      <c r="BM31" s="234"/>
      <c r="BN31" s="234"/>
      <c r="BO31" s="234"/>
      <c r="BP31" s="234"/>
      <c r="BQ31" s="234"/>
      <c r="BR31" s="234"/>
      <c r="BS31" s="234"/>
      <c r="BT31" s="234"/>
      <c r="BU31" s="235"/>
      <c r="BV31" s="49" t="s">
        <v>272</v>
      </c>
      <c r="BW31" s="14" t="s">
        <v>192</v>
      </c>
      <c r="BX31" s="153">
        <v>129000000</v>
      </c>
      <c r="BY31" s="49" t="s">
        <v>154</v>
      </c>
      <c r="BZ31" s="13"/>
      <c r="CA31" s="14" t="str">
        <f>BW31</f>
        <v>12 Bulan</v>
      </c>
      <c r="CB31" s="73">
        <f>BX31</f>
        <v>129000000</v>
      </c>
    </row>
    <row r="32" spans="1:80" x14ac:dyDescent="0.2">
      <c r="A32" s="29"/>
      <c r="B32" s="21"/>
      <c r="C32" s="21"/>
      <c r="D32" s="24"/>
      <c r="E32" s="242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4"/>
      <c r="AP32" s="242"/>
      <c r="AQ32" s="243"/>
      <c r="AR32" s="243"/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BG32" s="243"/>
      <c r="BH32" s="243"/>
      <c r="BI32" s="243"/>
      <c r="BJ32" s="243"/>
      <c r="BK32" s="243"/>
      <c r="BL32" s="243"/>
      <c r="BM32" s="243"/>
      <c r="BN32" s="243"/>
      <c r="BO32" s="243"/>
      <c r="BP32" s="243"/>
      <c r="BQ32" s="243"/>
      <c r="BR32" s="243"/>
      <c r="BS32" s="243"/>
      <c r="BT32" s="243"/>
      <c r="BU32" s="244"/>
      <c r="BV32" s="14" t="s">
        <v>155</v>
      </c>
      <c r="BW32" s="14" t="s">
        <v>193</v>
      </c>
      <c r="BX32" s="71"/>
      <c r="BY32" s="14" t="s">
        <v>155</v>
      </c>
      <c r="BZ32" s="13"/>
      <c r="CA32" s="14" t="s">
        <v>193</v>
      </c>
      <c r="CB32" s="73"/>
    </row>
    <row r="33" spans="1:80" x14ac:dyDescent="0.2">
      <c r="A33" s="42"/>
      <c r="B33" s="43"/>
      <c r="C33" s="43"/>
      <c r="D33" s="44"/>
      <c r="E33" s="236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8"/>
      <c r="AP33" s="242"/>
      <c r="AQ33" s="243"/>
      <c r="AR33" s="243"/>
      <c r="AS33" s="243"/>
      <c r="AT33" s="243"/>
      <c r="AU33" s="243"/>
      <c r="AV33" s="243"/>
      <c r="AW33" s="243"/>
      <c r="AX33" s="243"/>
      <c r="AY33" s="243"/>
      <c r="AZ33" s="243"/>
      <c r="BA33" s="243"/>
      <c r="BB33" s="243"/>
      <c r="BC33" s="243"/>
      <c r="BD33" s="243"/>
      <c r="BE33" s="243"/>
      <c r="BF33" s="243"/>
      <c r="BG33" s="243"/>
      <c r="BH33" s="243"/>
      <c r="BI33" s="243"/>
      <c r="BJ33" s="243"/>
      <c r="BK33" s="243"/>
      <c r="BL33" s="243"/>
      <c r="BM33" s="243"/>
      <c r="BN33" s="243"/>
      <c r="BO33" s="243"/>
      <c r="BP33" s="243"/>
      <c r="BQ33" s="243"/>
      <c r="BR33" s="243"/>
      <c r="BS33" s="243"/>
      <c r="BT33" s="243"/>
      <c r="BU33" s="244"/>
      <c r="BV33" s="13"/>
      <c r="BW33" s="14"/>
      <c r="BX33" s="71"/>
      <c r="BZ33" s="13"/>
      <c r="CA33" s="14"/>
      <c r="CB33" s="71"/>
    </row>
    <row r="34" spans="1:80" ht="10.15" x14ac:dyDescent="0.2">
      <c r="A34" s="42"/>
      <c r="B34" s="43"/>
      <c r="C34" s="43"/>
      <c r="D34" s="44"/>
      <c r="E34" s="236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8"/>
      <c r="AP34" s="236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  <c r="BF34" s="237"/>
      <c r="BG34" s="237"/>
      <c r="BH34" s="237"/>
      <c r="BI34" s="237"/>
      <c r="BJ34" s="237"/>
      <c r="BK34" s="237"/>
      <c r="BL34" s="237"/>
      <c r="BM34" s="237"/>
      <c r="BN34" s="237"/>
      <c r="BO34" s="237"/>
      <c r="BP34" s="237"/>
      <c r="BQ34" s="237"/>
      <c r="BR34" s="237"/>
      <c r="BS34" s="237"/>
      <c r="BT34" s="237"/>
      <c r="BU34" s="238"/>
      <c r="BV34" s="39"/>
      <c r="BW34" s="86"/>
      <c r="BX34" s="87"/>
      <c r="BY34" s="39"/>
      <c r="BZ34" s="39"/>
      <c r="CA34" s="86"/>
      <c r="CB34" s="87"/>
    </row>
    <row r="35" spans="1:80" ht="3" customHeight="1" thickBot="1" x14ac:dyDescent="0.25">
      <c r="A35" s="29"/>
      <c r="B35" s="21"/>
      <c r="C35" s="21"/>
      <c r="D35" s="22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3"/>
      <c r="AP35" s="31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3"/>
      <c r="BV35" s="13"/>
      <c r="BW35" s="14"/>
      <c r="BX35" s="71"/>
      <c r="BY35" s="13"/>
      <c r="BZ35" s="13"/>
      <c r="CA35" s="14"/>
      <c r="CB35" s="71"/>
    </row>
    <row r="36" spans="1:80" s="97" customFormat="1" x14ac:dyDescent="0.2">
      <c r="A36" s="91"/>
      <c r="B36" s="181"/>
      <c r="C36" s="181">
        <v>23</v>
      </c>
      <c r="D36" s="182"/>
      <c r="E36" s="353" t="s">
        <v>26</v>
      </c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  <c r="V36" s="354"/>
      <c r="W36" s="354"/>
      <c r="X36" s="354"/>
      <c r="Y36" s="354"/>
      <c r="Z36" s="354"/>
      <c r="AA36" s="354"/>
      <c r="AB36" s="354"/>
      <c r="AC36" s="354"/>
      <c r="AD36" s="354"/>
      <c r="AE36" s="354"/>
      <c r="AF36" s="354"/>
      <c r="AG36" s="354"/>
      <c r="AH36" s="354"/>
      <c r="AI36" s="354"/>
      <c r="AJ36" s="354"/>
      <c r="AK36" s="354"/>
      <c r="AL36" s="354"/>
      <c r="AM36" s="354"/>
      <c r="AN36" s="354"/>
      <c r="AO36" s="355"/>
      <c r="AP36" s="338" t="s">
        <v>27</v>
      </c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339"/>
      <c r="BB36" s="339"/>
      <c r="BC36" s="339"/>
      <c r="BD36" s="339"/>
      <c r="BE36" s="339"/>
      <c r="BF36" s="339"/>
      <c r="BG36" s="339"/>
      <c r="BH36" s="339"/>
      <c r="BI36" s="339"/>
      <c r="BJ36" s="339"/>
      <c r="BK36" s="339"/>
      <c r="BL36" s="339"/>
      <c r="BM36" s="339"/>
      <c r="BN36" s="339"/>
      <c r="BO36" s="339"/>
      <c r="BP36" s="339"/>
      <c r="BQ36" s="339"/>
      <c r="BR36" s="339"/>
      <c r="BS36" s="339"/>
      <c r="BT36" s="339"/>
      <c r="BU36" s="183"/>
      <c r="BV36" s="184"/>
      <c r="BW36" s="185"/>
      <c r="BX36" s="186"/>
      <c r="BY36" s="184"/>
      <c r="BZ36" s="184"/>
      <c r="CA36" s="185"/>
      <c r="CB36" s="186"/>
    </row>
    <row r="37" spans="1:80" s="97" customFormat="1" x14ac:dyDescent="0.2">
      <c r="A37" s="98"/>
      <c r="B37" s="187"/>
      <c r="C37" s="187"/>
      <c r="D37" s="188"/>
      <c r="E37" s="356"/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8"/>
      <c r="AP37" s="362"/>
      <c r="AQ37" s="363"/>
      <c r="AR37" s="363"/>
      <c r="AS37" s="363"/>
      <c r="AT37" s="363"/>
      <c r="AU37" s="363"/>
      <c r="AV37" s="363"/>
      <c r="AW37" s="363"/>
      <c r="AX37" s="363"/>
      <c r="AY37" s="363"/>
      <c r="AZ37" s="363"/>
      <c r="BA37" s="363"/>
      <c r="BB37" s="363"/>
      <c r="BC37" s="363"/>
      <c r="BD37" s="363"/>
      <c r="BE37" s="363"/>
      <c r="BF37" s="363"/>
      <c r="BG37" s="363"/>
      <c r="BH37" s="363"/>
      <c r="BI37" s="363"/>
      <c r="BJ37" s="363"/>
      <c r="BK37" s="363"/>
      <c r="BL37" s="363"/>
      <c r="BM37" s="363"/>
      <c r="BN37" s="363"/>
      <c r="BO37" s="363"/>
      <c r="BP37" s="363"/>
      <c r="BQ37" s="363"/>
      <c r="BR37" s="363"/>
      <c r="BS37" s="363"/>
      <c r="BT37" s="363"/>
      <c r="BU37" s="189"/>
      <c r="BV37" s="190"/>
      <c r="BW37" s="191"/>
      <c r="BX37" s="192">
        <f>SUM(BX65+BX51+BX47+BX43+BX40)</f>
        <v>640000000</v>
      </c>
      <c r="BY37" s="190"/>
      <c r="BZ37" s="190"/>
      <c r="CA37" s="191"/>
      <c r="CB37" s="192">
        <f>SUM(BX37)</f>
        <v>640000000</v>
      </c>
    </row>
    <row r="38" spans="1:80" s="97" customFormat="1" x14ac:dyDescent="0.2">
      <c r="A38" s="105"/>
      <c r="B38" s="193"/>
      <c r="C38" s="193"/>
      <c r="D38" s="194"/>
      <c r="E38" s="359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0"/>
      <c r="AL38" s="360"/>
      <c r="AM38" s="360"/>
      <c r="AN38" s="360"/>
      <c r="AO38" s="361"/>
      <c r="AP38" s="341"/>
      <c r="AQ38" s="342"/>
      <c r="AR38" s="342"/>
      <c r="AS38" s="342"/>
      <c r="AT38" s="342"/>
      <c r="AU38" s="342"/>
      <c r="AV38" s="342"/>
      <c r="AW38" s="342"/>
      <c r="AX38" s="342"/>
      <c r="AY38" s="342"/>
      <c r="AZ38" s="342"/>
      <c r="BA38" s="342"/>
      <c r="BB38" s="342"/>
      <c r="BC38" s="342"/>
      <c r="BD38" s="342"/>
      <c r="BE38" s="342"/>
      <c r="BF38" s="342"/>
      <c r="BG38" s="342"/>
      <c r="BH38" s="342"/>
      <c r="BI38" s="342"/>
      <c r="BJ38" s="342"/>
      <c r="BK38" s="342"/>
      <c r="BL38" s="342"/>
      <c r="BM38" s="342"/>
      <c r="BN38" s="342"/>
      <c r="BO38" s="342"/>
      <c r="BP38" s="342"/>
      <c r="BQ38" s="342"/>
      <c r="BR38" s="342"/>
      <c r="BS38" s="342"/>
      <c r="BT38" s="342"/>
      <c r="BU38" s="195"/>
      <c r="BV38" s="196"/>
      <c r="BW38" s="197"/>
      <c r="BX38" s="198"/>
      <c r="BY38" s="196"/>
      <c r="BZ38" s="196"/>
      <c r="CA38" s="197"/>
      <c r="CB38" s="198"/>
    </row>
    <row r="39" spans="1:80" ht="3" customHeight="1" x14ac:dyDescent="0.2">
      <c r="A39" s="29"/>
      <c r="B39" s="21"/>
      <c r="C39" s="21"/>
      <c r="D39" s="22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3"/>
      <c r="AP39" s="31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3"/>
      <c r="BV39" s="13"/>
      <c r="BW39" s="14"/>
      <c r="BX39" s="71"/>
      <c r="BY39" s="13"/>
      <c r="BZ39" s="13"/>
      <c r="CA39" s="14"/>
      <c r="CB39" s="71"/>
    </row>
    <row r="40" spans="1:80" ht="11.25" customHeight="1" x14ac:dyDescent="0.2">
      <c r="A40" s="40"/>
      <c r="B40" s="2"/>
      <c r="C40" s="2"/>
      <c r="D40" s="41" t="s">
        <v>0</v>
      </c>
      <c r="E40" s="233" t="s">
        <v>166</v>
      </c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4"/>
      <c r="AM40" s="234"/>
      <c r="AN40" s="234"/>
      <c r="AO40" s="235"/>
      <c r="AP40" s="233" t="s">
        <v>220</v>
      </c>
      <c r="AQ40" s="234"/>
      <c r="AR40" s="234"/>
      <c r="AS40" s="234"/>
      <c r="AT40" s="234"/>
      <c r="AU40" s="234"/>
      <c r="AV40" s="234"/>
      <c r="AW40" s="234"/>
      <c r="AX40" s="234"/>
      <c r="AY40" s="234"/>
      <c r="AZ40" s="234"/>
      <c r="BA40" s="234"/>
      <c r="BB40" s="234"/>
      <c r="BC40" s="234"/>
      <c r="BD40" s="234"/>
      <c r="BE40" s="234"/>
      <c r="BF40" s="234"/>
      <c r="BG40" s="234"/>
      <c r="BH40" s="234"/>
      <c r="BI40" s="234"/>
      <c r="BJ40" s="234"/>
      <c r="BK40" s="234"/>
      <c r="BL40" s="234"/>
      <c r="BM40" s="234"/>
      <c r="BN40" s="234"/>
      <c r="BO40" s="234"/>
      <c r="BP40" s="234"/>
      <c r="BQ40" s="234"/>
      <c r="BR40" s="234"/>
      <c r="BS40" s="234"/>
      <c r="BT40" s="234"/>
      <c r="BU40" s="235"/>
      <c r="BV40" s="49" t="s">
        <v>272</v>
      </c>
      <c r="BW40" s="150" t="s">
        <v>218</v>
      </c>
      <c r="BX40" s="51">
        <v>45000000</v>
      </c>
      <c r="BY40" s="49" t="s">
        <v>154</v>
      </c>
      <c r="BZ40" s="38"/>
      <c r="CA40" s="335" t="str">
        <f>BW40</f>
        <v>150 Orang</v>
      </c>
      <c r="CB40" s="51">
        <f>BX40</f>
        <v>45000000</v>
      </c>
    </row>
    <row r="41" spans="1:80" x14ac:dyDescent="0.2">
      <c r="A41" s="29"/>
      <c r="B41" s="21"/>
      <c r="C41" s="21"/>
      <c r="D41" s="22"/>
      <c r="E41" s="242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  <c r="AI41" s="243"/>
      <c r="AJ41" s="243"/>
      <c r="AK41" s="243"/>
      <c r="AL41" s="243"/>
      <c r="AM41" s="243"/>
      <c r="AN41" s="243"/>
      <c r="AO41" s="244"/>
      <c r="AP41" s="242"/>
      <c r="AQ41" s="243"/>
      <c r="AR41" s="243"/>
      <c r="AS41" s="243"/>
      <c r="AT41" s="243"/>
      <c r="AU41" s="243"/>
      <c r="AV41" s="243"/>
      <c r="AW41" s="243"/>
      <c r="AX41" s="243"/>
      <c r="AY41" s="243"/>
      <c r="AZ41" s="243"/>
      <c r="BA41" s="243"/>
      <c r="BB41" s="243"/>
      <c r="BC41" s="243"/>
      <c r="BD41" s="243"/>
      <c r="BE41" s="243"/>
      <c r="BF41" s="243"/>
      <c r="BG41" s="243"/>
      <c r="BH41" s="243"/>
      <c r="BI41" s="243"/>
      <c r="BJ41" s="243"/>
      <c r="BK41" s="243"/>
      <c r="BL41" s="243"/>
      <c r="BM41" s="243"/>
      <c r="BN41" s="243"/>
      <c r="BO41" s="243"/>
      <c r="BP41" s="243"/>
      <c r="BQ41" s="243"/>
      <c r="BR41" s="243"/>
      <c r="BS41" s="243"/>
      <c r="BT41" s="243"/>
      <c r="BU41" s="244"/>
      <c r="BV41" s="14" t="s">
        <v>155</v>
      </c>
      <c r="BW41" s="140"/>
      <c r="BX41" s="71"/>
      <c r="BY41" s="14" t="s">
        <v>155</v>
      </c>
      <c r="BZ41" s="13"/>
      <c r="CA41" s="336"/>
      <c r="CB41" s="71"/>
    </row>
    <row r="42" spans="1:80" x14ac:dyDescent="0.2">
      <c r="A42" s="42"/>
      <c r="B42" s="43"/>
      <c r="C42" s="43"/>
      <c r="D42" s="44"/>
      <c r="E42" s="236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  <c r="AN42" s="237"/>
      <c r="AO42" s="238"/>
      <c r="AP42" s="236"/>
      <c r="AQ42" s="237"/>
      <c r="AR42" s="237"/>
      <c r="AS42" s="237"/>
      <c r="AT42" s="237"/>
      <c r="AU42" s="237"/>
      <c r="AV42" s="237"/>
      <c r="AW42" s="237"/>
      <c r="AX42" s="237"/>
      <c r="AY42" s="237"/>
      <c r="AZ42" s="237"/>
      <c r="BA42" s="237"/>
      <c r="BB42" s="237"/>
      <c r="BC42" s="237"/>
      <c r="BD42" s="237"/>
      <c r="BE42" s="237"/>
      <c r="BF42" s="237"/>
      <c r="BG42" s="237"/>
      <c r="BH42" s="237"/>
      <c r="BI42" s="237"/>
      <c r="BJ42" s="237"/>
      <c r="BK42" s="237"/>
      <c r="BL42" s="237"/>
      <c r="BM42" s="237"/>
      <c r="BN42" s="237"/>
      <c r="BO42" s="237"/>
      <c r="BP42" s="237"/>
      <c r="BQ42" s="237"/>
      <c r="BR42" s="237"/>
      <c r="BS42" s="237"/>
      <c r="BT42" s="237"/>
      <c r="BU42" s="238"/>
      <c r="BV42" s="39"/>
      <c r="BW42" s="141"/>
      <c r="BX42" s="87"/>
      <c r="BY42" s="39"/>
      <c r="BZ42" s="39"/>
      <c r="CA42" s="337"/>
      <c r="CB42" s="87"/>
    </row>
    <row r="43" spans="1:80" x14ac:dyDescent="0.2">
      <c r="A43" s="40"/>
      <c r="B43" s="2"/>
      <c r="C43" s="2"/>
      <c r="D43" s="41" t="s">
        <v>1</v>
      </c>
      <c r="E43" s="233" t="s">
        <v>168</v>
      </c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4"/>
      <c r="AO43" s="235"/>
      <c r="AP43" s="344" t="s">
        <v>221</v>
      </c>
      <c r="AQ43" s="345"/>
      <c r="AR43" s="345"/>
      <c r="AS43" s="345"/>
      <c r="AT43" s="345"/>
      <c r="AU43" s="345"/>
      <c r="AV43" s="345"/>
      <c r="AW43" s="345"/>
      <c r="AX43" s="345"/>
      <c r="AY43" s="345"/>
      <c r="AZ43" s="345"/>
      <c r="BA43" s="345"/>
      <c r="BB43" s="345"/>
      <c r="BC43" s="345"/>
      <c r="BD43" s="345"/>
      <c r="BE43" s="345"/>
      <c r="BF43" s="345"/>
      <c r="BG43" s="345"/>
      <c r="BH43" s="345"/>
      <c r="BI43" s="345"/>
      <c r="BJ43" s="345"/>
      <c r="BK43" s="345"/>
      <c r="BL43" s="345"/>
      <c r="BM43" s="345"/>
      <c r="BN43" s="345"/>
      <c r="BO43" s="345"/>
      <c r="BP43" s="345"/>
      <c r="BQ43" s="345"/>
      <c r="BR43" s="345"/>
      <c r="BS43" s="345"/>
      <c r="BT43" s="345"/>
      <c r="BU43" s="346"/>
      <c r="BV43" s="49" t="s">
        <v>272</v>
      </c>
      <c r="BW43" s="49" t="s">
        <v>233</v>
      </c>
      <c r="BX43" s="51">
        <v>130000000</v>
      </c>
      <c r="BZ43" s="38"/>
      <c r="CA43" s="49" t="str">
        <f>BW43</f>
        <v>450  Orang</v>
      </c>
      <c r="CB43" s="89">
        <f>BX43</f>
        <v>130000000</v>
      </c>
    </row>
    <row r="44" spans="1:80" x14ac:dyDescent="0.2">
      <c r="A44" s="29"/>
      <c r="B44" s="21"/>
      <c r="C44" s="21"/>
      <c r="D44" s="24"/>
      <c r="E44" s="242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  <c r="AF44" s="243"/>
      <c r="AG44" s="243"/>
      <c r="AH44" s="243"/>
      <c r="AI44" s="243"/>
      <c r="AJ44" s="243"/>
      <c r="AK44" s="243"/>
      <c r="AL44" s="243"/>
      <c r="AM44" s="243"/>
      <c r="AN44" s="243"/>
      <c r="AO44" s="244"/>
      <c r="AP44" s="347"/>
      <c r="AQ44" s="348"/>
      <c r="AR44" s="348"/>
      <c r="AS44" s="348"/>
      <c r="AT44" s="348"/>
      <c r="AU44" s="348"/>
      <c r="AV44" s="348"/>
      <c r="AW44" s="348"/>
      <c r="AX44" s="348"/>
      <c r="AY44" s="348"/>
      <c r="AZ44" s="348"/>
      <c r="BA44" s="348"/>
      <c r="BB44" s="348"/>
      <c r="BC44" s="348"/>
      <c r="BD44" s="348"/>
      <c r="BE44" s="348"/>
      <c r="BF44" s="348"/>
      <c r="BG44" s="348"/>
      <c r="BH44" s="348"/>
      <c r="BI44" s="348"/>
      <c r="BJ44" s="348"/>
      <c r="BK44" s="348"/>
      <c r="BL44" s="348"/>
      <c r="BM44" s="348"/>
      <c r="BN44" s="348"/>
      <c r="BO44" s="348"/>
      <c r="BP44" s="348"/>
      <c r="BQ44" s="348"/>
      <c r="BR44" s="348"/>
      <c r="BS44" s="348"/>
      <c r="BT44" s="348"/>
      <c r="BU44" s="349"/>
      <c r="BV44" s="14" t="s">
        <v>155</v>
      </c>
      <c r="BW44" s="14"/>
      <c r="BX44" s="71"/>
      <c r="BZ44" s="13"/>
      <c r="CA44" s="14"/>
      <c r="CB44" s="73"/>
    </row>
    <row r="45" spans="1:80" x14ac:dyDescent="0.2">
      <c r="A45" s="29"/>
      <c r="B45" s="21"/>
      <c r="C45" s="21"/>
      <c r="D45" s="24"/>
      <c r="E45" s="242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4"/>
      <c r="AP45" s="347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/>
      <c r="BG45" s="348"/>
      <c r="BH45" s="348"/>
      <c r="BI45" s="348"/>
      <c r="BJ45" s="348"/>
      <c r="BK45" s="348"/>
      <c r="BL45" s="348"/>
      <c r="BM45" s="348"/>
      <c r="BN45" s="348"/>
      <c r="BO45" s="348"/>
      <c r="BP45" s="348"/>
      <c r="BQ45" s="348"/>
      <c r="BR45" s="348"/>
      <c r="BS45" s="348"/>
      <c r="BT45" s="348"/>
      <c r="BU45" s="349"/>
      <c r="BV45" s="13"/>
      <c r="BW45" s="14"/>
      <c r="BX45" s="71"/>
      <c r="BZ45" s="13"/>
      <c r="CA45" s="14"/>
      <c r="CB45" s="73"/>
    </row>
    <row r="46" spans="1:80" x14ac:dyDescent="0.2">
      <c r="A46" s="42"/>
      <c r="B46" s="43"/>
      <c r="C46" s="43"/>
      <c r="D46" s="44"/>
      <c r="E46" s="236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8"/>
      <c r="AP46" s="350"/>
      <c r="AQ46" s="351"/>
      <c r="AR46" s="351"/>
      <c r="AS46" s="351"/>
      <c r="AT46" s="351"/>
      <c r="AU46" s="351"/>
      <c r="AV46" s="351"/>
      <c r="AW46" s="351"/>
      <c r="AX46" s="351"/>
      <c r="AY46" s="351"/>
      <c r="AZ46" s="351"/>
      <c r="BA46" s="351"/>
      <c r="BB46" s="351"/>
      <c r="BC46" s="351"/>
      <c r="BD46" s="351"/>
      <c r="BE46" s="351"/>
      <c r="BF46" s="351"/>
      <c r="BG46" s="351"/>
      <c r="BH46" s="351"/>
      <c r="BI46" s="351"/>
      <c r="BJ46" s="351"/>
      <c r="BK46" s="351"/>
      <c r="BL46" s="351"/>
      <c r="BM46" s="351"/>
      <c r="BN46" s="351"/>
      <c r="BO46" s="351"/>
      <c r="BP46" s="351"/>
      <c r="BQ46" s="351"/>
      <c r="BR46" s="351"/>
      <c r="BS46" s="351"/>
      <c r="BT46" s="351"/>
      <c r="BU46" s="352"/>
      <c r="BV46" s="39"/>
      <c r="BW46" s="86"/>
      <c r="BX46" s="87"/>
      <c r="BZ46" s="39"/>
      <c r="CA46" s="86"/>
      <c r="CB46" s="87"/>
    </row>
    <row r="47" spans="1:80" x14ac:dyDescent="0.2">
      <c r="A47" s="29"/>
      <c r="B47" s="21"/>
      <c r="C47" s="21"/>
      <c r="D47" s="41" t="s">
        <v>2</v>
      </c>
      <c r="E47" s="242" t="s">
        <v>202</v>
      </c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  <c r="AA47" s="243"/>
      <c r="AB47" s="243"/>
      <c r="AC47" s="243"/>
      <c r="AD47" s="243"/>
      <c r="AE47" s="243"/>
      <c r="AF47" s="243"/>
      <c r="AG47" s="243"/>
      <c r="AH47" s="243"/>
      <c r="AI47" s="243"/>
      <c r="AJ47" s="243"/>
      <c r="AK47" s="243"/>
      <c r="AL47" s="243"/>
      <c r="AM47" s="243"/>
      <c r="AN47" s="243"/>
      <c r="AO47" s="244"/>
      <c r="AP47" s="242" t="s">
        <v>217</v>
      </c>
      <c r="AQ47" s="243"/>
      <c r="AR47" s="243"/>
      <c r="AS47" s="243"/>
      <c r="AT47" s="243"/>
      <c r="AU47" s="243"/>
      <c r="AV47" s="243"/>
      <c r="AW47" s="243"/>
      <c r="AX47" s="243"/>
      <c r="AY47" s="243"/>
      <c r="AZ47" s="243"/>
      <c r="BA47" s="243"/>
      <c r="BB47" s="243"/>
      <c r="BC47" s="243"/>
      <c r="BD47" s="243"/>
      <c r="BE47" s="243"/>
      <c r="BF47" s="243"/>
      <c r="BG47" s="243"/>
      <c r="BH47" s="243"/>
      <c r="BI47" s="243"/>
      <c r="BJ47" s="243"/>
      <c r="BK47" s="243"/>
      <c r="BL47" s="243"/>
      <c r="BM47" s="243"/>
      <c r="BN47" s="243"/>
      <c r="BO47" s="243"/>
      <c r="BP47" s="243"/>
      <c r="BQ47" s="243"/>
      <c r="BR47" s="243"/>
      <c r="BS47" s="243"/>
      <c r="BT47" s="243"/>
      <c r="BU47" s="244"/>
      <c r="BV47" s="49" t="s">
        <v>272</v>
      </c>
      <c r="BW47" s="49" t="s">
        <v>223</v>
      </c>
      <c r="BX47" s="51">
        <v>225000000</v>
      </c>
      <c r="BY47" s="49" t="s">
        <v>154</v>
      </c>
      <c r="BZ47" s="38"/>
      <c r="CA47" s="49" t="s">
        <v>223</v>
      </c>
      <c r="CB47" s="89">
        <f>BX47</f>
        <v>225000000</v>
      </c>
    </row>
    <row r="48" spans="1:80" x14ac:dyDescent="0.2">
      <c r="A48" s="29"/>
      <c r="B48" s="21"/>
      <c r="C48" s="21"/>
      <c r="D48" s="24"/>
      <c r="E48" s="242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243"/>
      <c r="AG48" s="243"/>
      <c r="AH48" s="243"/>
      <c r="AI48" s="243"/>
      <c r="AJ48" s="243"/>
      <c r="AK48" s="243"/>
      <c r="AL48" s="243"/>
      <c r="AM48" s="243"/>
      <c r="AN48" s="243"/>
      <c r="AO48" s="244"/>
      <c r="AP48" s="242"/>
      <c r="AQ48" s="243"/>
      <c r="AR48" s="243"/>
      <c r="AS48" s="243"/>
      <c r="AT48" s="243"/>
      <c r="AU48" s="243"/>
      <c r="AV48" s="243"/>
      <c r="AW48" s="243"/>
      <c r="AX48" s="243"/>
      <c r="AY48" s="243"/>
      <c r="AZ48" s="243"/>
      <c r="BA48" s="243"/>
      <c r="BB48" s="243"/>
      <c r="BC48" s="243"/>
      <c r="BD48" s="243"/>
      <c r="BE48" s="243"/>
      <c r="BF48" s="243"/>
      <c r="BG48" s="243"/>
      <c r="BH48" s="243"/>
      <c r="BI48" s="243"/>
      <c r="BJ48" s="243"/>
      <c r="BK48" s="243"/>
      <c r="BL48" s="243"/>
      <c r="BM48" s="243"/>
      <c r="BN48" s="243"/>
      <c r="BO48" s="243"/>
      <c r="BP48" s="243"/>
      <c r="BQ48" s="243"/>
      <c r="BR48" s="243"/>
      <c r="BS48" s="243"/>
      <c r="BT48" s="243"/>
      <c r="BU48" s="244"/>
      <c r="BV48" s="14" t="s">
        <v>155</v>
      </c>
      <c r="BW48" s="49"/>
      <c r="BX48" s="71"/>
      <c r="BY48" s="14"/>
      <c r="BZ48" s="13"/>
      <c r="CA48" s="14"/>
      <c r="CB48" s="73"/>
    </row>
    <row r="49" spans="1:81" x14ac:dyDescent="0.2">
      <c r="A49" s="29"/>
      <c r="B49" s="21"/>
      <c r="C49" s="21"/>
      <c r="D49" s="24"/>
      <c r="E49" s="242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  <c r="AD49" s="243"/>
      <c r="AE49" s="243"/>
      <c r="AF49" s="243"/>
      <c r="AG49" s="243"/>
      <c r="AH49" s="243"/>
      <c r="AI49" s="243"/>
      <c r="AJ49" s="243"/>
      <c r="AK49" s="243"/>
      <c r="AL49" s="243"/>
      <c r="AM49" s="243"/>
      <c r="AN49" s="243"/>
      <c r="AO49" s="244"/>
      <c r="AP49" s="242"/>
      <c r="AQ49" s="243"/>
      <c r="AR49" s="243"/>
      <c r="AS49" s="243"/>
      <c r="AT49" s="243"/>
      <c r="AU49" s="243"/>
      <c r="AV49" s="243"/>
      <c r="AW49" s="243"/>
      <c r="AX49" s="243"/>
      <c r="AY49" s="243"/>
      <c r="AZ49" s="243"/>
      <c r="BA49" s="243"/>
      <c r="BB49" s="243"/>
      <c r="BC49" s="243"/>
      <c r="BD49" s="243"/>
      <c r="BE49" s="243"/>
      <c r="BF49" s="243"/>
      <c r="BG49" s="243"/>
      <c r="BH49" s="243"/>
      <c r="BI49" s="243"/>
      <c r="BJ49" s="243"/>
      <c r="BK49" s="243"/>
      <c r="BL49" s="243"/>
      <c r="BM49" s="243"/>
      <c r="BN49" s="243"/>
      <c r="BO49" s="243"/>
      <c r="BP49" s="243"/>
      <c r="BQ49" s="243"/>
      <c r="BR49" s="243"/>
      <c r="BS49" s="243"/>
      <c r="BT49" s="243"/>
      <c r="BU49" s="244"/>
      <c r="BV49" s="13"/>
      <c r="BW49" s="14"/>
      <c r="BX49" s="71"/>
      <c r="BY49" s="14"/>
      <c r="BZ49" s="13"/>
      <c r="CA49" s="14"/>
      <c r="CB49" s="73"/>
    </row>
    <row r="50" spans="1:81" x14ac:dyDescent="0.2">
      <c r="A50" s="29"/>
      <c r="B50" s="21"/>
      <c r="C50" s="21"/>
      <c r="D50" s="22"/>
      <c r="E50" s="242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43"/>
      <c r="AM50" s="243"/>
      <c r="AN50" s="243"/>
      <c r="AO50" s="244"/>
      <c r="AP50" s="242"/>
      <c r="AQ50" s="243"/>
      <c r="AR50" s="243"/>
      <c r="AS50" s="243"/>
      <c r="AT50" s="243"/>
      <c r="AU50" s="243"/>
      <c r="AV50" s="243"/>
      <c r="AW50" s="243"/>
      <c r="AX50" s="243"/>
      <c r="AY50" s="243"/>
      <c r="AZ50" s="243"/>
      <c r="BA50" s="243"/>
      <c r="BB50" s="243"/>
      <c r="BC50" s="243"/>
      <c r="BD50" s="243"/>
      <c r="BE50" s="243"/>
      <c r="BF50" s="243"/>
      <c r="BG50" s="243"/>
      <c r="BH50" s="243"/>
      <c r="BI50" s="243"/>
      <c r="BJ50" s="243"/>
      <c r="BK50" s="243"/>
      <c r="BL50" s="243"/>
      <c r="BM50" s="243"/>
      <c r="BN50" s="243"/>
      <c r="BO50" s="243"/>
      <c r="BP50" s="243"/>
      <c r="BQ50" s="243"/>
      <c r="BR50" s="243"/>
      <c r="BS50" s="243"/>
      <c r="BT50" s="243"/>
      <c r="BU50" s="244"/>
      <c r="BV50" s="39"/>
      <c r="BW50" s="86"/>
      <c r="BX50" s="147"/>
      <c r="BY50" s="14" t="s">
        <v>155</v>
      </c>
      <c r="BZ50" s="39"/>
      <c r="CA50" s="86"/>
      <c r="CB50" s="87"/>
    </row>
    <row r="51" spans="1:81" x14ac:dyDescent="0.2">
      <c r="A51" s="40"/>
      <c r="B51" s="2"/>
      <c r="C51" s="2"/>
      <c r="D51" s="41" t="s">
        <v>22</v>
      </c>
      <c r="E51" s="233" t="s">
        <v>203</v>
      </c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O51" s="235"/>
      <c r="AP51" s="233" t="s">
        <v>222</v>
      </c>
      <c r="AQ51" s="234"/>
      <c r="AR51" s="234"/>
      <c r="AS51" s="234"/>
      <c r="AT51" s="234"/>
      <c r="AU51" s="234"/>
      <c r="AV51" s="234"/>
      <c r="AW51" s="234"/>
      <c r="AX51" s="234"/>
      <c r="AY51" s="234"/>
      <c r="AZ51" s="234"/>
      <c r="BA51" s="234"/>
      <c r="BB51" s="234"/>
      <c r="BC51" s="234"/>
      <c r="BD51" s="234"/>
      <c r="BE51" s="234"/>
      <c r="BF51" s="234"/>
      <c r="BG51" s="234"/>
      <c r="BH51" s="234"/>
      <c r="BI51" s="234"/>
      <c r="BJ51" s="234"/>
      <c r="BK51" s="234"/>
      <c r="BL51" s="234"/>
      <c r="BM51" s="234"/>
      <c r="BN51" s="234"/>
      <c r="BO51" s="234"/>
      <c r="BP51" s="234"/>
      <c r="BQ51" s="234"/>
      <c r="BR51" s="234"/>
      <c r="BS51" s="234"/>
      <c r="BT51" s="234"/>
      <c r="BU51" s="235"/>
      <c r="BV51" s="49" t="s">
        <v>272</v>
      </c>
      <c r="BW51" s="49">
        <v>500</v>
      </c>
      <c r="BX51" s="149">
        <v>120000000</v>
      </c>
      <c r="BY51" s="49" t="s">
        <v>154</v>
      </c>
      <c r="BZ51" s="38"/>
      <c r="CA51" s="49">
        <f>BW51</f>
        <v>500</v>
      </c>
      <c r="CB51" s="89">
        <f>SUM(BX51)</f>
        <v>120000000</v>
      </c>
    </row>
    <row r="52" spans="1:81" x14ac:dyDescent="0.2">
      <c r="A52" s="29"/>
      <c r="B52" s="21"/>
      <c r="C52" s="21"/>
      <c r="D52" s="22"/>
      <c r="E52" s="242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4"/>
      <c r="AP52" s="242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3"/>
      <c r="BF52" s="243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3"/>
      <c r="BR52" s="243"/>
      <c r="BS52" s="243"/>
      <c r="BT52" s="243"/>
      <c r="BU52" s="244"/>
      <c r="BV52" s="14" t="s">
        <v>155</v>
      </c>
      <c r="BW52" s="14" t="s">
        <v>219</v>
      </c>
      <c r="BX52" s="154"/>
      <c r="BY52" s="14" t="s">
        <v>155</v>
      </c>
      <c r="BZ52" s="13"/>
      <c r="CA52" s="14" t="s">
        <v>219</v>
      </c>
      <c r="CB52" s="71"/>
    </row>
    <row r="53" spans="1:81" x14ac:dyDescent="0.2">
      <c r="A53" s="42"/>
      <c r="B53" s="43"/>
      <c r="C53" s="43"/>
      <c r="D53" s="44"/>
      <c r="E53" s="236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8"/>
      <c r="AP53" s="236"/>
      <c r="AQ53" s="237"/>
      <c r="AR53" s="237"/>
      <c r="AS53" s="237"/>
      <c r="AT53" s="237"/>
      <c r="AU53" s="237"/>
      <c r="AV53" s="237"/>
      <c r="AW53" s="237"/>
      <c r="AX53" s="237"/>
      <c r="AY53" s="237"/>
      <c r="AZ53" s="237"/>
      <c r="BA53" s="237"/>
      <c r="BB53" s="237"/>
      <c r="BC53" s="237"/>
      <c r="BD53" s="237"/>
      <c r="BE53" s="237"/>
      <c r="BF53" s="237"/>
      <c r="BG53" s="237"/>
      <c r="BH53" s="237"/>
      <c r="BI53" s="237"/>
      <c r="BJ53" s="237"/>
      <c r="BK53" s="237"/>
      <c r="BL53" s="237"/>
      <c r="BM53" s="237"/>
      <c r="BN53" s="237"/>
      <c r="BO53" s="237"/>
      <c r="BP53" s="237"/>
      <c r="BQ53" s="237"/>
      <c r="BR53" s="237"/>
      <c r="BS53" s="237"/>
      <c r="BT53" s="237"/>
      <c r="BU53" s="238"/>
      <c r="BV53" s="39"/>
      <c r="BW53" s="86"/>
      <c r="BX53" s="148"/>
      <c r="BY53" s="39"/>
      <c r="BZ53" s="39"/>
      <c r="CA53" s="86"/>
      <c r="CB53" s="87"/>
    </row>
    <row r="54" spans="1:81" x14ac:dyDescent="0.2">
      <c r="A54" s="202"/>
      <c r="B54" s="32"/>
      <c r="C54" s="32"/>
      <c r="D54" s="32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1"/>
      <c r="BF54" s="201"/>
      <c r="BG54" s="201"/>
      <c r="BH54" s="201"/>
      <c r="BI54" s="201"/>
      <c r="BJ54" s="201"/>
      <c r="BK54" s="201"/>
      <c r="BL54" s="201"/>
      <c r="BM54" s="201"/>
      <c r="BN54" s="201"/>
      <c r="BO54" s="201"/>
      <c r="BP54" s="201"/>
      <c r="BQ54" s="201"/>
      <c r="BR54" s="201"/>
      <c r="BS54" s="201"/>
      <c r="BT54" s="201"/>
      <c r="BU54" s="201"/>
      <c r="BV54" s="32"/>
      <c r="BW54" s="202"/>
      <c r="BX54" s="211"/>
      <c r="BY54" s="32"/>
      <c r="BZ54" s="32"/>
      <c r="CA54" s="202"/>
      <c r="CB54" s="106"/>
    </row>
    <row r="55" spans="1:81" x14ac:dyDescent="0.2">
      <c r="A55" s="202"/>
      <c r="B55" s="32"/>
      <c r="C55" s="32"/>
      <c r="D55" s="32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/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32"/>
      <c r="BW55" s="202"/>
      <c r="BX55" s="211"/>
      <c r="BY55" s="32"/>
      <c r="BZ55" s="32"/>
      <c r="CA55" s="202"/>
      <c r="CB55" s="106"/>
    </row>
    <row r="56" spans="1:81" x14ac:dyDescent="0.2">
      <c r="A56" s="202"/>
      <c r="B56" s="32"/>
      <c r="C56" s="32"/>
      <c r="D56" s="32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  <c r="BI56" s="201"/>
      <c r="BJ56" s="201"/>
      <c r="BK56" s="201"/>
      <c r="BL56" s="201"/>
      <c r="BM56" s="201"/>
      <c r="BN56" s="201"/>
      <c r="BO56" s="201"/>
      <c r="BP56" s="201"/>
      <c r="BQ56" s="201"/>
      <c r="BR56" s="201"/>
      <c r="BS56" s="201"/>
      <c r="BT56" s="201"/>
      <c r="BU56" s="201"/>
      <c r="BV56" s="32"/>
      <c r="BW56" s="202"/>
      <c r="BX56" s="106"/>
      <c r="BY56" s="32"/>
      <c r="BZ56" s="32"/>
      <c r="CA56" s="202"/>
      <c r="CB56" s="106"/>
      <c r="CC56" s="32"/>
    </row>
    <row r="57" spans="1:81" ht="11.25" customHeight="1" x14ac:dyDescent="0.2">
      <c r="A57" s="326" t="s">
        <v>5</v>
      </c>
      <c r="B57" s="327"/>
      <c r="C57" s="327"/>
      <c r="D57" s="328"/>
      <c r="E57" s="329" t="s">
        <v>6</v>
      </c>
      <c r="F57" s="330"/>
      <c r="G57" s="330"/>
      <c r="H57" s="330"/>
      <c r="I57" s="330"/>
      <c r="J57" s="330"/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30"/>
      <c r="AE57" s="330"/>
      <c r="AF57" s="330"/>
      <c r="AG57" s="330"/>
      <c r="AH57" s="330"/>
      <c r="AI57" s="330"/>
      <c r="AJ57" s="330"/>
      <c r="AK57" s="330"/>
      <c r="AL57" s="330"/>
      <c r="AM57" s="330"/>
      <c r="AN57" s="330"/>
      <c r="AO57" s="331"/>
      <c r="AP57" s="329" t="s">
        <v>7</v>
      </c>
      <c r="AQ57" s="330"/>
      <c r="AR57" s="330"/>
      <c r="AS57" s="330"/>
      <c r="AT57" s="330"/>
      <c r="AU57" s="330"/>
      <c r="AV57" s="330"/>
      <c r="AW57" s="330"/>
      <c r="AX57" s="330"/>
      <c r="AY57" s="330"/>
      <c r="AZ57" s="330"/>
      <c r="BA57" s="330"/>
      <c r="BB57" s="330"/>
      <c r="BC57" s="330"/>
      <c r="BD57" s="330"/>
      <c r="BE57" s="330"/>
      <c r="BF57" s="330"/>
      <c r="BG57" s="330"/>
      <c r="BH57" s="330"/>
      <c r="BI57" s="330"/>
      <c r="BJ57" s="330"/>
      <c r="BK57" s="330"/>
      <c r="BL57" s="330"/>
      <c r="BM57" s="330"/>
      <c r="BN57" s="330"/>
      <c r="BO57" s="330"/>
      <c r="BP57" s="330"/>
      <c r="BQ57" s="330"/>
      <c r="BR57" s="330"/>
      <c r="BS57" s="330"/>
      <c r="BT57" s="330"/>
      <c r="BU57" s="331"/>
      <c r="BV57" s="317" t="s">
        <v>212</v>
      </c>
      <c r="BW57" s="332"/>
      <c r="BX57" s="332"/>
      <c r="BY57" s="332"/>
      <c r="BZ57" s="334" t="s">
        <v>125</v>
      </c>
      <c r="CA57" s="317" t="s">
        <v>213</v>
      </c>
      <c r="CB57" s="318"/>
    </row>
    <row r="58" spans="1:81" ht="12" thickBot="1" x14ac:dyDescent="0.25">
      <c r="A58" s="271"/>
      <c r="B58" s="272"/>
      <c r="C58" s="272"/>
      <c r="D58" s="273"/>
      <c r="E58" s="255"/>
      <c r="F58" s="256"/>
      <c r="G58" s="256"/>
      <c r="H58" s="256"/>
      <c r="I58" s="256"/>
      <c r="J58" s="256"/>
      <c r="K58" s="256"/>
      <c r="L58" s="256"/>
      <c r="M58" s="256"/>
      <c r="N58" s="256"/>
      <c r="O58" s="256"/>
      <c r="P58" s="256"/>
      <c r="Q58" s="256"/>
      <c r="R58" s="256"/>
      <c r="S58" s="256"/>
      <c r="T58" s="256"/>
      <c r="U58" s="256"/>
      <c r="V58" s="256"/>
      <c r="W58" s="256"/>
      <c r="X58" s="256"/>
      <c r="Y58" s="256"/>
      <c r="Z58" s="256"/>
      <c r="AA58" s="256"/>
      <c r="AB58" s="256"/>
      <c r="AC58" s="256"/>
      <c r="AD58" s="256"/>
      <c r="AE58" s="256"/>
      <c r="AF58" s="256"/>
      <c r="AG58" s="256"/>
      <c r="AH58" s="256"/>
      <c r="AI58" s="256"/>
      <c r="AJ58" s="256"/>
      <c r="AK58" s="256"/>
      <c r="AL58" s="256"/>
      <c r="AM58" s="256"/>
      <c r="AN58" s="256"/>
      <c r="AO58" s="257"/>
      <c r="AP58" s="255"/>
      <c r="AQ58" s="256"/>
      <c r="AR58" s="256"/>
      <c r="AS58" s="256"/>
      <c r="AT58" s="256"/>
      <c r="AU58" s="256"/>
      <c r="AV58" s="256"/>
      <c r="AW58" s="256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  <c r="BI58" s="256"/>
      <c r="BJ58" s="256"/>
      <c r="BK58" s="256"/>
      <c r="BL58" s="256"/>
      <c r="BM58" s="256"/>
      <c r="BN58" s="256"/>
      <c r="BO58" s="256"/>
      <c r="BP58" s="256"/>
      <c r="BQ58" s="256"/>
      <c r="BR58" s="256"/>
      <c r="BS58" s="256"/>
      <c r="BT58" s="256"/>
      <c r="BU58" s="257"/>
      <c r="BV58" s="319"/>
      <c r="BW58" s="333"/>
      <c r="BX58" s="333"/>
      <c r="BY58" s="333"/>
      <c r="BZ58" s="254"/>
      <c r="CA58" s="319"/>
      <c r="CB58" s="320"/>
    </row>
    <row r="59" spans="1:81" ht="11.25" customHeight="1" x14ac:dyDescent="0.2">
      <c r="A59" s="271"/>
      <c r="B59" s="272"/>
      <c r="C59" s="272"/>
      <c r="D59" s="273"/>
      <c r="E59" s="255"/>
      <c r="F59" s="256"/>
      <c r="G59" s="256"/>
      <c r="H59" s="256"/>
      <c r="I59" s="256"/>
      <c r="J59" s="256"/>
      <c r="K59" s="256"/>
      <c r="L59" s="256"/>
      <c r="M59" s="256"/>
      <c r="N59" s="256"/>
      <c r="O59" s="256"/>
      <c r="P59" s="256"/>
      <c r="Q59" s="256"/>
      <c r="R59" s="256"/>
      <c r="S59" s="256"/>
      <c r="T59" s="256"/>
      <c r="U59" s="256"/>
      <c r="V59" s="256"/>
      <c r="W59" s="256"/>
      <c r="X59" s="256"/>
      <c r="Y59" s="256"/>
      <c r="Z59" s="256"/>
      <c r="AA59" s="256"/>
      <c r="AB59" s="256"/>
      <c r="AC59" s="256"/>
      <c r="AD59" s="256"/>
      <c r="AE59" s="256"/>
      <c r="AF59" s="256"/>
      <c r="AG59" s="256"/>
      <c r="AH59" s="256"/>
      <c r="AI59" s="256"/>
      <c r="AJ59" s="256"/>
      <c r="AK59" s="256"/>
      <c r="AL59" s="256"/>
      <c r="AM59" s="256"/>
      <c r="AN59" s="256"/>
      <c r="AO59" s="257"/>
      <c r="AP59" s="255"/>
      <c r="AQ59" s="256"/>
      <c r="AR59" s="256"/>
      <c r="AS59" s="256"/>
      <c r="AT59" s="256"/>
      <c r="AU59" s="256"/>
      <c r="AV59" s="256"/>
      <c r="AW59" s="256"/>
      <c r="AX59" s="256"/>
      <c r="AY59" s="256"/>
      <c r="AZ59" s="256"/>
      <c r="BA59" s="256"/>
      <c r="BB59" s="256"/>
      <c r="BC59" s="256"/>
      <c r="BD59" s="256"/>
      <c r="BE59" s="256"/>
      <c r="BF59" s="256"/>
      <c r="BG59" s="256"/>
      <c r="BH59" s="256"/>
      <c r="BI59" s="256"/>
      <c r="BJ59" s="256"/>
      <c r="BK59" s="256"/>
      <c r="BL59" s="256"/>
      <c r="BM59" s="256"/>
      <c r="BN59" s="256"/>
      <c r="BO59" s="256"/>
      <c r="BP59" s="256"/>
      <c r="BQ59" s="256"/>
      <c r="BR59" s="256"/>
      <c r="BS59" s="256"/>
      <c r="BT59" s="256"/>
      <c r="BU59" s="257"/>
      <c r="BV59" s="309" t="s">
        <v>119</v>
      </c>
      <c r="BW59" s="321" t="s">
        <v>131</v>
      </c>
      <c r="BX59" s="323" t="s">
        <v>132</v>
      </c>
      <c r="BY59" s="324" t="s">
        <v>133</v>
      </c>
      <c r="BZ59" s="254"/>
      <c r="CA59" s="323" t="s">
        <v>134</v>
      </c>
      <c r="CB59" s="323" t="s">
        <v>132</v>
      </c>
    </row>
    <row r="60" spans="1:81" x14ac:dyDescent="0.2">
      <c r="A60" s="271"/>
      <c r="B60" s="272"/>
      <c r="C60" s="272"/>
      <c r="D60" s="273"/>
      <c r="E60" s="255"/>
      <c r="F60" s="256"/>
      <c r="G60" s="256"/>
      <c r="H60" s="256"/>
      <c r="I60" s="256"/>
      <c r="J60" s="256"/>
      <c r="K60" s="256"/>
      <c r="L60" s="256"/>
      <c r="M60" s="256"/>
      <c r="N60" s="256"/>
      <c r="O60" s="256"/>
      <c r="P60" s="256"/>
      <c r="Q60" s="256"/>
      <c r="R60" s="256"/>
      <c r="S60" s="256"/>
      <c r="T60" s="256"/>
      <c r="U60" s="256"/>
      <c r="V60" s="256"/>
      <c r="W60" s="256"/>
      <c r="X60" s="256"/>
      <c r="Y60" s="256"/>
      <c r="Z60" s="256"/>
      <c r="AA60" s="256"/>
      <c r="AB60" s="256"/>
      <c r="AC60" s="256"/>
      <c r="AD60" s="256"/>
      <c r="AE60" s="256"/>
      <c r="AF60" s="256"/>
      <c r="AG60" s="256"/>
      <c r="AH60" s="256"/>
      <c r="AI60" s="256"/>
      <c r="AJ60" s="256"/>
      <c r="AK60" s="256"/>
      <c r="AL60" s="256"/>
      <c r="AM60" s="256"/>
      <c r="AN60" s="256"/>
      <c r="AO60" s="257"/>
      <c r="AP60" s="255"/>
      <c r="AQ60" s="256"/>
      <c r="AR60" s="256"/>
      <c r="AS60" s="256"/>
      <c r="AT60" s="256"/>
      <c r="AU60" s="256"/>
      <c r="AV60" s="256"/>
      <c r="AW60" s="256"/>
      <c r="AX60" s="256"/>
      <c r="AY60" s="256"/>
      <c r="AZ60" s="256"/>
      <c r="BA60" s="256"/>
      <c r="BB60" s="256"/>
      <c r="BC60" s="256"/>
      <c r="BD60" s="256"/>
      <c r="BE60" s="256"/>
      <c r="BF60" s="256"/>
      <c r="BG60" s="256"/>
      <c r="BH60" s="256"/>
      <c r="BI60" s="256"/>
      <c r="BJ60" s="256"/>
      <c r="BK60" s="256"/>
      <c r="BL60" s="256"/>
      <c r="BM60" s="256"/>
      <c r="BN60" s="256"/>
      <c r="BO60" s="256"/>
      <c r="BP60" s="256"/>
      <c r="BQ60" s="256"/>
      <c r="BR60" s="256"/>
      <c r="BS60" s="256"/>
      <c r="BT60" s="256"/>
      <c r="BU60" s="257"/>
      <c r="BV60" s="304"/>
      <c r="BW60" s="322"/>
      <c r="BX60" s="294"/>
      <c r="BY60" s="325"/>
      <c r="BZ60" s="254"/>
      <c r="CA60" s="294"/>
      <c r="CB60" s="294"/>
    </row>
    <row r="61" spans="1:81" x14ac:dyDescent="0.2">
      <c r="A61" s="271"/>
      <c r="B61" s="272"/>
      <c r="C61" s="272"/>
      <c r="D61" s="273"/>
      <c r="E61" s="255"/>
      <c r="F61" s="256"/>
      <c r="G61" s="256"/>
      <c r="H61" s="256"/>
      <c r="I61" s="256"/>
      <c r="J61" s="256"/>
      <c r="K61" s="256"/>
      <c r="L61" s="256"/>
      <c r="M61" s="256"/>
      <c r="N61" s="256"/>
      <c r="O61" s="256"/>
      <c r="P61" s="256"/>
      <c r="Q61" s="256"/>
      <c r="R61" s="256"/>
      <c r="S61" s="256"/>
      <c r="T61" s="256"/>
      <c r="U61" s="256"/>
      <c r="V61" s="256"/>
      <c r="W61" s="256"/>
      <c r="X61" s="256"/>
      <c r="Y61" s="256"/>
      <c r="Z61" s="256"/>
      <c r="AA61" s="256"/>
      <c r="AB61" s="256"/>
      <c r="AC61" s="256"/>
      <c r="AD61" s="256"/>
      <c r="AE61" s="256"/>
      <c r="AF61" s="256"/>
      <c r="AG61" s="256"/>
      <c r="AH61" s="256"/>
      <c r="AI61" s="256"/>
      <c r="AJ61" s="256"/>
      <c r="AK61" s="256"/>
      <c r="AL61" s="256"/>
      <c r="AM61" s="256"/>
      <c r="AN61" s="256"/>
      <c r="AO61" s="257"/>
      <c r="AP61" s="255"/>
      <c r="AQ61" s="256"/>
      <c r="AR61" s="256"/>
      <c r="AS61" s="256"/>
      <c r="AT61" s="256"/>
      <c r="AU61" s="256"/>
      <c r="AV61" s="256"/>
      <c r="AW61" s="256"/>
      <c r="AX61" s="256"/>
      <c r="AY61" s="256"/>
      <c r="AZ61" s="256"/>
      <c r="BA61" s="256"/>
      <c r="BB61" s="256"/>
      <c r="BC61" s="256"/>
      <c r="BD61" s="256"/>
      <c r="BE61" s="256"/>
      <c r="BF61" s="256"/>
      <c r="BG61" s="256"/>
      <c r="BH61" s="256"/>
      <c r="BI61" s="256"/>
      <c r="BJ61" s="256"/>
      <c r="BK61" s="256"/>
      <c r="BL61" s="256"/>
      <c r="BM61" s="256"/>
      <c r="BN61" s="256"/>
      <c r="BO61" s="256"/>
      <c r="BP61" s="256"/>
      <c r="BQ61" s="256"/>
      <c r="BR61" s="256"/>
      <c r="BS61" s="256"/>
      <c r="BT61" s="256"/>
      <c r="BU61" s="257"/>
      <c r="BV61" s="304"/>
      <c r="BW61" s="322"/>
      <c r="BX61" s="294"/>
      <c r="BY61" s="325"/>
      <c r="BZ61" s="254"/>
      <c r="CA61" s="294"/>
      <c r="CB61" s="294"/>
    </row>
    <row r="62" spans="1:81" ht="3" customHeight="1" thickBot="1" x14ac:dyDescent="0.25">
      <c r="A62" s="28"/>
      <c r="B62" s="18"/>
      <c r="C62" s="18"/>
      <c r="D62" s="19"/>
      <c r="E62" s="15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7"/>
      <c r="AP62" s="15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  <c r="BV62" s="10"/>
      <c r="BW62" s="61"/>
      <c r="BX62" s="10"/>
      <c r="BY62" s="7"/>
      <c r="BZ62" s="10"/>
      <c r="CA62" s="61"/>
      <c r="CB62" s="10"/>
    </row>
    <row r="63" spans="1:81" ht="12" thickBot="1" x14ac:dyDescent="0.25">
      <c r="A63" s="251">
        <v>1</v>
      </c>
      <c r="B63" s="252"/>
      <c r="C63" s="252"/>
      <c r="D63" s="253"/>
      <c r="E63" s="251">
        <v>2</v>
      </c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2"/>
      <c r="AA63" s="252"/>
      <c r="AB63" s="252"/>
      <c r="AC63" s="252"/>
      <c r="AD63" s="252"/>
      <c r="AE63" s="252"/>
      <c r="AF63" s="252"/>
      <c r="AG63" s="252"/>
      <c r="AH63" s="252"/>
      <c r="AI63" s="252"/>
      <c r="AJ63" s="252"/>
      <c r="AK63" s="252"/>
      <c r="AL63" s="252"/>
      <c r="AM63" s="252"/>
      <c r="AN63" s="252"/>
      <c r="AO63" s="253"/>
      <c r="AP63" s="251">
        <v>3</v>
      </c>
      <c r="AQ63" s="252"/>
      <c r="AR63" s="252"/>
      <c r="AS63" s="252"/>
      <c r="AT63" s="252"/>
      <c r="AU63" s="252"/>
      <c r="AV63" s="252"/>
      <c r="AW63" s="252"/>
      <c r="AX63" s="252"/>
      <c r="AY63" s="252"/>
      <c r="AZ63" s="252"/>
      <c r="BA63" s="252"/>
      <c r="BB63" s="252"/>
      <c r="BC63" s="252"/>
      <c r="BD63" s="252"/>
      <c r="BE63" s="252"/>
      <c r="BF63" s="252"/>
      <c r="BG63" s="252"/>
      <c r="BH63" s="252"/>
      <c r="BI63" s="252"/>
      <c r="BJ63" s="252"/>
      <c r="BK63" s="252"/>
      <c r="BL63" s="252"/>
      <c r="BM63" s="252"/>
      <c r="BN63" s="252"/>
      <c r="BO63" s="252"/>
      <c r="BP63" s="252"/>
      <c r="BQ63" s="252"/>
      <c r="BR63" s="252"/>
      <c r="BS63" s="252"/>
      <c r="BT63" s="252"/>
      <c r="BU63" s="253"/>
      <c r="BV63" s="34">
        <v>4</v>
      </c>
      <c r="BW63" s="34">
        <v>5</v>
      </c>
      <c r="BX63" s="34">
        <v>6</v>
      </c>
      <c r="BY63" s="34">
        <v>7</v>
      </c>
      <c r="BZ63" s="34">
        <v>8</v>
      </c>
      <c r="CA63" s="34">
        <v>9</v>
      </c>
      <c r="CB63" s="34">
        <v>10</v>
      </c>
    </row>
    <row r="64" spans="1:81" x14ac:dyDescent="0.2">
      <c r="A64" s="29"/>
      <c r="B64" s="21"/>
      <c r="C64" s="21"/>
      <c r="D64" s="22"/>
      <c r="E64" s="109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1"/>
      <c r="AP64" s="109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1"/>
      <c r="BV64" s="13"/>
      <c r="BW64" s="14"/>
      <c r="BX64" s="71"/>
      <c r="BY64" s="13"/>
      <c r="BZ64" s="13"/>
      <c r="CA64" s="14"/>
      <c r="CB64" s="71"/>
    </row>
    <row r="65" spans="1:80" x14ac:dyDescent="0.2">
      <c r="A65" s="40"/>
      <c r="B65" s="2"/>
      <c r="C65" s="2"/>
      <c r="D65" s="41" t="s">
        <v>23</v>
      </c>
      <c r="E65" s="233" t="s">
        <v>204</v>
      </c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  <c r="AK65" s="234"/>
      <c r="AL65" s="234"/>
      <c r="AM65" s="234"/>
      <c r="AN65" s="234"/>
      <c r="AO65" s="235"/>
      <c r="AP65" s="233" t="s">
        <v>28</v>
      </c>
      <c r="AQ65" s="234"/>
      <c r="AR65" s="234"/>
      <c r="AS65" s="234"/>
      <c r="AT65" s="234"/>
      <c r="AU65" s="234"/>
      <c r="AV65" s="234"/>
      <c r="AW65" s="234"/>
      <c r="AX65" s="234"/>
      <c r="AY65" s="234"/>
      <c r="AZ65" s="234"/>
      <c r="BA65" s="234"/>
      <c r="BB65" s="234"/>
      <c r="BC65" s="234"/>
      <c r="BD65" s="234"/>
      <c r="BE65" s="234"/>
      <c r="BF65" s="234"/>
      <c r="BG65" s="234"/>
      <c r="BH65" s="234"/>
      <c r="BI65" s="234"/>
      <c r="BJ65" s="234"/>
      <c r="BK65" s="234"/>
      <c r="BL65" s="234"/>
      <c r="BM65" s="234"/>
      <c r="BN65" s="234"/>
      <c r="BO65" s="234"/>
      <c r="BP65" s="234"/>
      <c r="BQ65" s="234"/>
      <c r="BR65" s="234"/>
      <c r="BS65" s="234"/>
      <c r="BT65" s="234"/>
      <c r="BU65" s="235"/>
      <c r="BV65" s="49" t="s">
        <v>272</v>
      </c>
      <c r="BW65" s="49" t="s">
        <v>224</v>
      </c>
      <c r="BX65" s="51">
        <v>120000000</v>
      </c>
      <c r="BY65" s="49" t="s">
        <v>154</v>
      </c>
      <c r="BZ65" s="38"/>
      <c r="CA65" s="49" t="str">
        <f>BW65</f>
        <v>450 OKP/PK KNPI</v>
      </c>
      <c r="CB65" s="89">
        <f>BX65</f>
        <v>120000000</v>
      </c>
    </row>
    <row r="66" spans="1:80" x14ac:dyDescent="0.2">
      <c r="A66" s="29"/>
      <c r="B66" s="21"/>
      <c r="C66" s="21"/>
      <c r="D66" s="22"/>
      <c r="E66" s="242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  <c r="AE66" s="243"/>
      <c r="AF66" s="243"/>
      <c r="AG66" s="243"/>
      <c r="AH66" s="243"/>
      <c r="AI66" s="243"/>
      <c r="AJ66" s="243"/>
      <c r="AK66" s="243"/>
      <c r="AL66" s="243"/>
      <c r="AM66" s="243"/>
      <c r="AN66" s="243"/>
      <c r="AO66" s="244"/>
      <c r="AP66" s="242"/>
      <c r="AQ66" s="243"/>
      <c r="AR66" s="243"/>
      <c r="AS66" s="243"/>
      <c r="AT66" s="243"/>
      <c r="AU66" s="243"/>
      <c r="AV66" s="243"/>
      <c r="AW66" s="243"/>
      <c r="AX66" s="243"/>
      <c r="AY66" s="243"/>
      <c r="AZ66" s="243"/>
      <c r="BA66" s="243"/>
      <c r="BB66" s="243"/>
      <c r="BC66" s="243"/>
      <c r="BD66" s="243"/>
      <c r="BE66" s="243"/>
      <c r="BF66" s="243"/>
      <c r="BG66" s="243"/>
      <c r="BH66" s="243"/>
      <c r="BI66" s="243"/>
      <c r="BJ66" s="243"/>
      <c r="BK66" s="243"/>
      <c r="BL66" s="243"/>
      <c r="BM66" s="243"/>
      <c r="BN66" s="243"/>
      <c r="BO66" s="243"/>
      <c r="BP66" s="243"/>
      <c r="BQ66" s="243"/>
      <c r="BR66" s="243"/>
      <c r="BS66" s="243"/>
      <c r="BT66" s="243"/>
      <c r="BU66" s="244"/>
      <c r="BV66" s="14" t="s">
        <v>155</v>
      </c>
      <c r="BW66" s="14"/>
      <c r="BX66" s="71"/>
      <c r="BY66" s="14" t="s">
        <v>155</v>
      </c>
      <c r="BZ66" s="13"/>
      <c r="CA66" s="14"/>
      <c r="CB66" s="71"/>
    </row>
    <row r="67" spans="1:80" x14ac:dyDescent="0.2">
      <c r="A67" s="42"/>
      <c r="B67" s="43"/>
      <c r="C67" s="43"/>
      <c r="D67" s="44"/>
      <c r="E67" s="236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8"/>
      <c r="AP67" s="236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  <c r="BA67" s="237"/>
      <c r="BB67" s="237"/>
      <c r="BC67" s="237"/>
      <c r="BD67" s="237"/>
      <c r="BE67" s="237"/>
      <c r="BF67" s="237"/>
      <c r="BG67" s="237"/>
      <c r="BH67" s="237"/>
      <c r="BI67" s="237"/>
      <c r="BJ67" s="237"/>
      <c r="BK67" s="237"/>
      <c r="BL67" s="237"/>
      <c r="BM67" s="237"/>
      <c r="BN67" s="237"/>
      <c r="BO67" s="237"/>
      <c r="BP67" s="237"/>
      <c r="BQ67" s="237"/>
      <c r="BR67" s="237"/>
      <c r="BS67" s="237"/>
      <c r="BT67" s="237"/>
      <c r="BU67" s="238"/>
      <c r="BV67" s="39"/>
      <c r="BW67" s="86"/>
      <c r="BX67" s="87"/>
      <c r="BY67" s="39"/>
      <c r="BZ67" s="39"/>
      <c r="CA67" s="86"/>
      <c r="CB67" s="87"/>
    </row>
    <row r="68" spans="1:80" ht="3" customHeight="1" thickBot="1" x14ac:dyDescent="0.25">
      <c r="A68" s="29"/>
      <c r="B68" s="21"/>
      <c r="C68" s="21"/>
      <c r="D68" s="22"/>
      <c r="E68" s="31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3"/>
      <c r="AP68" s="31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3"/>
      <c r="BV68" s="13"/>
      <c r="BW68" s="14"/>
      <c r="BX68" s="71"/>
      <c r="BY68" s="13"/>
      <c r="BZ68" s="13"/>
      <c r="CA68" s="14"/>
      <c r="CB68" s="71"/>
    </row>
    <row r="69" spans="1:80" s="97" customFormat="1" x14ac:dyDescent="0.2">
      <c r="A69" s="199"/>
      <c r="B69" s="181"/>
      <c r="C69" s="181">
        <v>24</v>
      </c>
      <c r="D69" s="182"/>
      <c r="E69" s="338" t="s">
        <v>29</v>
      </c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39"/>
      <c r="U69" s="339"/>
      <c r="V69" s="339"/>
      <c r="W69" s="339"/>
      <c r="X69" s="339"/>
      <c r="Y69" s="339"/>
      <c r="Z69" s="339"/>
      <c r="AA69" s="339"/>
      <c r="AB69" s="339"/>
      <c r="AC69" s="339"/>
      <c r="AD69" s="339"/>
      <c r="AE69" s="339"/>
      <c r="AF69" s="339"/>
      <c r="AG69" s="339"/>
      <c r="AH69" s="339"/>
      <c r="AI69" s="339"/>
      <c r="AJ69" s="339"/>
      <c r="AK69" s="339"/>
      <c r="AL69" s="339"/>
      <c r="AM69" s="339"/>
      <c r="AN69" s="339"/>
      <c r="AO69" s="340"/>
      <c r="AP69" s="338" t="s">
        <v>30</v>
      </c>
      <c r="AQ69" s="339"/>
      <c r="AR69" s="339"/>
      <c r="AS69" s="339"/>
      <c r="AT69" s="339"/>
      <c r="AU69" s="339"/>
      <c r="AV69" s="339"/>
      <c r="AW69" s="339"/>
      <c r="AX69" s="339"/>
      <c r="AY69" s="339"/>
      <c r="AZ69" s="339"/>
      <c r="BA69" s="339"/>
      <c r="BB69" s="339"/>
      <c r="BC69" s="339"/>
      <c r="BD69" s="339"/>
      <c r="BE69" s="339"/>
      <c r="BF69" s="339"/>
      <c r="BG69" s="339"/>
      <c r="BH69" s="339"/>
      <c r="BI69" s="339"/>
      <c r="BJ69" s="339"/>
      <c r="BK69" s="339"/>
      <c r="BL69" s="339"/>
      <c r="BM69" s="339"/>
      <c r="BN69" s="339"/>
      <c r="BO69" s="339"/>
      <c r="BP69" s="339"/>
      <c r="BQ69" s="339"/>
      <c r="BR69" s="339"/>
      <c r="BS69" s="339"/>
      <c r="BT69" s="339"/>
      <c r="BU69" s="340"/>
      <c r="BV69" s="184"/>
      <c r="BW69" s="185"/>
      <c r="BX69" s="186"/>
      <c r="BY69" s="184"/>
      <c r="BZ69" s="184"/>
      <c r="CA69" s="185"/>
      <c r="CB69" s="186"/>
    </row>
    <row r="70" spans="1:80" s="97" customFormat="1" x14ac:dyDescent="0.2">
      <c r="A70" s="200"/>
      <c r="B70" s="193"/>
      <c r="C70" s="193"/>
      <c r="D70" s="194"/>
      <c r="E70" s="341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  <c r="AD70" s="342"/>
      <c r="AE70" s="342"/>
      <c r="AF70" s="342"/>
      <c r="AG70" s="342"/>
      <c r="AH70" s="342"/>
      <c r="AI70" s="342"/>
      <c r="AJ70" s="342"/>
      <c r="AK70" s="342"/>
      <c r="AL70" s="342"/>
      <c r="AM70" s="342"/>
      <c r="AN70" s="342"/>
      <c r="AO70" s="343"/>
      <c r="AP70" s="341"/>
      <c r="AQ70" s="342"/>
      <c r="AR70" s="342"/>
      <c r="AS70" s="342"/>
      <c r="AT70" s="342"/>
      <c r="AU70" s="342"/>
      <c r="AV70" s="342"/>
      <c r="AW70" s="342"/>
      <c r="AX70" s="342"/>
      <c r="AY70" s="342"/>
      <c r="AZ70" s="342"/>
      <c r="BA70" s="342"/>
      <c r="BB70" s="342"/>
      <c r="BC70" s="342"/>
      <c r="BD70" s="342"/>
      <c r="BE70" s="342"/>
      <c r="BF70" s="342"/>
      <c r="BG70" s="342"/>
      <c r="BH70" s="342"/>
      <c r="BI70" s="342"/>
      <c r="BJ70" s="342"/>
      <c r="BK70" s="342"/>
      <c r="BL70" s="342"/>
      <c r="BM70" s="342"/>
      <c r="BN70" s="342"/>
      <c r="BO70" s="342"/>
      <c r="BP70" s="342"/>
      <c r="BQ70" s="342"/>
      <c r="BR70" s="342"/>
      <c r="BS70" s="342"/>
      <c r="BT70" s="342"/>
      <c r="BU70" s="343"/>
      <c r="BV70" s="196"/>
      <c r="BW70" s="197"/>
      <c r="BX70" s="198">
        <f>SUM(BX72:BX80)</f>
        <v>540000000</v>
      </c>
      <c r="BY70" s="196"/>
      <c r="BZ70" s="196"/>
      <c r="CA70" s="197"/>
      <c r="CB70" s="198">
        <f>SUM(BX70)</f>
        <v>540000000</v>
      </c>
    </row>
    <row r="71" spans="1:80" ht="3" customHeight="1" x14ac:dyDescent="0.2">
      <c r="A71" s="29"/>
      <c r="B71" s="21"/>
      <c r="C71" s="21"/>
      <c r="D71" s="22"/>
      <c r="E71" s="3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3"/>
      <c r="AP71" s="31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3"/>
      <c r="BV71" s="13"/>
      <c r="BW71" s="14"/>
      <c r="BX71" s="71"/>
      <c r="BY71" s="13"/>
      <c r="BZ71" s="13"/>
      <c r="CA71" s="14"/>
      <c r="CB71" s="71"/>
    </row>
    <row r="72" spans="1:80" x14ac:dyDescent="0.2">
      <c r="A72" s="40"/>
      <c r="B72" s="2"/>
      <c r="C72" s="2"/>
      <c r="D72" s="41" t="s">
        <v>0</v>
      </c>
      <c r="E72" s="233" t="s">
        <v>205</v>
      </c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  <c r="AI72" s="234"/>
      <c r="AJ72" s="234"/>
      <c r="AK72" s="234"/>
      <c r="AL72" s="234"/>
      <c r="AM72" s="234"/>
      <c r="AN72" s="234"/>
      <c r="AO72" s="235"/>
      <c r="AP72" s="233" t="s">
        <v>31</v>
      </c>
      <c r="AQ72" s="234"/>
      <c r="AR72" s="234"/>
      <c r="AS72" s="234"/>
      <c r="AT72" s="234"/>
      <c r="AU72" s="234"/>
      <c r="AV72" s="234"/>
      <c r="AW72" s="234"/>
      <c r="AX72" s="234"/>
      <c r="AY72" s="234"/>
      <c r="AZ72" s="234"/>
      <c r="BA72" s="234"/>
      <c r="BB72" s="234"/>
      <c r="BC72" s="234"/>
      <c r="BD72" s="234"/>
      <c r="BE72" s="234"/>
      <c r="BF72" s="234"/>
      <c r="BG72" s="234"/>
      <c r="BH72" s="234"/>
      <c r="BI72" s="234"/>
      <c r="BJ72" s="234"/>
      <c r="BK72" s="234"/>
      <c r="BL72" s="234"/>
      <c r="BM72" s="234"/>
      <c r="BN72" s="234"/>
      <c r="BO72" s="234"/>
      <c r="BP72" s="234"/>
      <c r="BQ72" s="234"/>
      <c r="BR72" s="234"/>
      <c r="BS72" s="234"/>
      <c r="BT72" s="234"/>
      <c r="BU72" s="235"/>
      <c r="BV72" s="49" t="s">
        <v>272</v>
      </c>
      <c r="BW72" s="49" t="s">
        <v>211</v>
      </c>
      <c r="BX72" s="89">
        <v>125000000</v>
      </c>
      <c r="BY72" s="49" t="s">
        <v>154</v>
      </c>
      <c r="BZ72" s="38"/>
      <c r="CA72" s="49" t="str">
        <f>BW72</f>
        <v>480 orang</v>
      </c>
      <c r="CB72" s="89">
        <f>BX72</f>
        <v>125000000</v>
      </c>
    </row>
    <row r="73" spans="1:80" x14ac:dyDescent="0.2">
      <c r="A73" s="29"/>
      <c r="B73" s="21"/>
      <c r="C73" s="21"/>
      <c r="D73" s="22"/>
      <c r="E73" s="242"/>
      <c r="F73" s="243"/>
      <c r="G73" s="243"/>
      <c r="H73" s="243"/>
      <c r="I73" s="243"/>
      <c r="J73" s="243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  <c r="AD73" s="243"/>
      <c r="AE73" s="243"/>
      <c r="AF73" s="243"/>
      <c r="AG73" s="243"/>
      <c r="AH73" s="243"/>
      <c r="AI73" s="243"/>
      <c r="AJ73" s="243"/>
      <c r="AK73" s="243"/>
      <c r="AL73" s="243"/>
      <c r="AM73" s="243"/>
      <c r="AN73" s="243"/>
      <c r="AO73" s="244"/>
      <c r="AP73" s="242"/>
      <c r="AQ73" s="243"/>
      <c r="AR73" s="243"/>
      <c r="AS73" s="243"/>
      <c r="AT73" s="243"/>
      <c r="AU73" s="243"/>
      <c r="AV73" s="243"/>
      <c r="AW73" s="243"/>
      <c r="AX73" s="243"/>
      <c r="AY73" s="243"/>
      <c r="AZ73" s="243"/>
      <c r="BA73" s="243"/>
      <c r="BB73" s="243"/>
      <c r="BC73" s="243"/>
      <c r="BD73" s="243"/>
      <c r="BE73" s="243"/>
      <c r="BF73" s="243"/>
      <c r="BG73" s="243"/>
      <c r="BH73" s="243"/>
      <c r="BI73" s="243"/>
      <c r="BJ73" s="243"/>
      <c r="BK73" s="243"/>
      <c r="BL73" s="243"/>
      <c r="BM73" s="243"/>
      <c r="BN73" s="243"/>
      <c r="BO73" s="243"/>
      <c r="BP73" s="243"/>
      <c r="BQ73" s="243"/>
      <c r="BR73" s="243"/>
      <c r="BS73" s="243"/>
      <c r="BT73" s="243"/>
      <c r="BU73" s="244"/>
      <c r="BV73" s="14" t="s">
        <v>155</v>
      </c>
      <c r="BW73" s="14"/>
      <c r="BX73" s="71"/>
      <c r="BY73" s="14" t="s">
        <v>155</v>
      </c>
      <c r="BZ73" s="13"/>
      <c r="CA73" s="14"/>
      <c r="CB73" s="71"/>
    </row>
    <row r="74" spans="1:80" x14ac:dyDescent="0.2">
      <c r="A74" s="42"/>
      <c r="B74" s="43"/>
      <c r="C74" s="43"/>
      <c r="D74" s="44"/>
      <c r="E74" s="236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7"/>
      <c r="T74" s="237"/>
      <c r="U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37"/>
      <c r="AF74" s="237"/>
      <c r="AG74" s="237"/>
      <c r="AH74" s="237"/>
      <c r="AI74" s="237"/>
      <c r="AJ74" s="237"/>
      <c r="AK74" s="237"/>
      <c r="AL74" s="237"/>
      <c r="AM74" s="237"/>
      <c r="AN74" s="237"/>
      <c r="AO74" s="238"/>
      <c r="AP74" s="236"/>
      <c r="AQ74" s="237"/>
      <c r="AR74" s="237"/>
      <c r="AS74" s="237"/>
      <c r="AT74" s="237"/>
      <c r="AU74" s="237"/>
      <c r="AV74" s="237"/>
      <c r="AW74" s="237"/>
      <c r="AX74" s="237"/>
      <c r="AY74" s="237"/>
      <c r="AZ74" s="237"/>
      <c r="BA74" s="237"/>
      <c r="BB74" s="237"/>
      <c r="BC74" s="237"/>
      <c r="BD74" s="237"/>
      <c r="BE74" s="237"/>
      <c r="BF74" s="237"/>
      <c r="BG74" s="237"/>
      <c r="BH74" s="237"/>
      <c r="BI74" s="237"/>
      <c r="BJ74" s="237"/>
      <c r="BK74" s="237"/>
      <c r="BL74" s="237"/>
      <c r="BM74" s="237"/>
      <c r="BN74" s="237"/>
      <c r="BO74" s="237"/>
      <c r="BP74" s="237"/>
      <c r="BQ74" s="237"/>
      <c r="BR74" s="237"/>
      <c r="BS74" s="237"/>
      <c r="BT74" s="237"/>
      <c r="BU74" s="238"/>
      <c r="BV74" s="39"/>
      <c r="BW74" s="86"/>
      <c r="BX74" s="87"/>
      <c r="BY74" s="39"/>
      <c r="BZ74" s="39"/>
      <c r="CA74" s="86"/>
      <c r="CB74" s="87"/>
    </row>
    <row r="75" spans="1:80" x14ac:dyDescent="0.2">
      <c r="A75" s="40"/>
      <c r="B75" s="2"/>
      <c r="C75" s="2"/>
      <c r="D75" s="41" t="s">
        <v>1</v>
      </c>
      <c r="E75" s="233" t="s">
        <v>206</v>
      </c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  <c r="W75" s="234"/>
      <c r="X75" s="234"/>
      <c r="Y75" s="234"/>
      <c r="Z75" s="234"/>
      <c r="AA75" s="234"/>
      <c r="AB75" s="234"/>
      <c r="AC75" s="234"/>
      <c r="AD75" s="234"/>
      <c r="AE75" s="234"/>
      <c r="AF75" s="234"/>
      <c r="AG75" s="234"/>
      <c r="AH75" s="234"/>
      <c r="AI75" s="234"/>
      <c r="AJ75" s="234"/>
      <c r="AK75" s="234"/>
      <c r="AL75" s="234"/>
      <c r="AM75" s="234"/>
      <c r="AN75" s="234"/>
      <c r="AO75" s="235"/>
      <c r="AP75" s="233" t="s">
        <v>32</v>
      </c>
      <c r="AQ75" s="234"/>
      <c r="AR75" s="234"/>
      <c r="AS75" s="234"/>
      <c r="AT75" s="234"/>
      <c r="AU75" s="234"/>
      <c r="AV75" s="234"/>
      <c r="AW75" s="234"/>
      <c r="AX75" s="234"/>
      <c r="AY75" s="234"/>
      <c r="AZ75" s="234"/>
      <c r="BA75" s="234"/>
      <c r="BB75" s="234"/>
      <c r="BC75" s="234"/>
      <c r="BD75" s="234"/>
      <c r="BE75" s="234"/>
      <c r="BF75" s="234"/>
      <c r="BG75" s="234"/>
      <c r="BH75" s="234"/>
      <c r="BI75" s="234"/>
      <c r="BJ75" s="234"/>
      <c r="BK75" s="234"/>
      <c r="BL75" s="234"/>
      <c r="BM75" s="234"/>
      <c r="BN75" s="234"/>
      <c r="BO75" s="234"/>
      <c r="BP75" s="234"/>
      <c r="BQ75" s="234"/>
      <c r="BR75" s="234"/>
      <c r="BS75" s="234"/>
      <c r="BT75" s="234"/>
      <c r="BU75" s="235"/>
      <c r="BV75" s="49" t="s">
        <v>272</v>
      </c>
      <c r="BW75" s="49" t="str">
        <f>'2.4'!E58</f>
        <v>150 Orang</v>
      </c>
      <c r="BX75" s="89">
        <v>40000000</v>
      </c>
      <c r="BY75" s="49" t="s">
        <v>154</v>
      </c>
      <c r="BZ75" s="38"/>
      <c r="CA75" s="49" t="str">
        <f>BW75</f>
        <v>150 Orang</v>
      </c>
      <c r="CB75" s="89">
        <f>BX75</f>
        <v>40000000</v>
      </c>
    </row>
    <row r="76" spans="1:80" x14ac:dyDescent="0.2">
      <c r="A76" s="29"/>
      <c r="B76" s="21"/>
      <c r="C76" s="21"/>
      <c r="D76" s="22"/>
      <c r="E76" s="242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3"/>
      <c r="V76" s="243"/>
      <c r="W76" s="243"/>
      <c r="X76" s="243"/>
      <c r="Y76" s="243"/>
      <c r="Z76" s="243"/>
      <c r="AA76" s="243"/>
      <c r="AB76" s="243"/>
      <c r="AC76" s="243"/>
      <c r="AD76" s="243"/>
      <c r="AE76" s="243"/>
      <c r="AF76" s="243"/>
      <c r="AG76" s="243"/>
      <c r="AH76" s="243"/>
      <c r="AI76" s="243"/>
      <c r="AJ76" s="243"/>
      <c r="AK76" s="243"/>
      <c r="AL76" s="243"/>
      <c r="AM76" s="243"/>
      <c r="AN76" s="243"/>
      <c r="AO76" s="244"/>
      <c r="AP76" s="242"/>
      <c r="AQ76" s="243"/>
      <c r="AR76" s="243"/>
      <c r="AS76" s="243"/>
      <c r="AT76" s="243"/>
      <c r="AU76" s="243"/>
      <c r="AV76" s="243"/>
      <c r="AW76" s="243"/>
      <c r="AX76" s="243"/>
      <c r="AY76" s="243"/>
      <c r="AZ76" s="243"/>
      <c r="BA76" s="243"/>
      <c r="BB76" s="243"/>
      <c r="BC76" s="243"/>
      <c r="BD76" s="243"/>
      <c r="BE76" s="243"/>
      <c r="BF76" s="243"/>
      <c r="BG76" s="243"/>
      <c r="BH76" s="243"/>
      <c r="BI76" s="243"/>
      <c r="BJ76" s="243"/>
      <c r="BK76" s="243"/>
      <c r="BL76" s="243"/>
      <c r="BM76" s="243"/>
      <c r="BN76" s="243"/>
      <c r="BO76" s="243"/>
      <c r="BP76" s="243"/>
      <c r="BQ76" s="243"/>
      <c r="BR76" s="243"/>
      <c r="BS76" s="243"/>
      <c r="BT76" s="243"/>
      <c r="BU76" s="244"/>
      <c r="BV76" s="14" t="s">
        <v>155</v>
      </c>
      <c r="BW76" s="14"/>
      <c r="BX76" s="71"/>
      <c r="BY76" s="14" t="s">
        <v>155</v>
      </c>
      <c r="BZ76" s="13"/>
      <c r="CA76" s="14"/>
      <c r="CB76" s="71"/>
    </row>
    <row r="77" spans="1:80" x14ac:dyDescent="0.2">
      <c r="A77" s="42"/>
      <c r="B77" s="43"/>
      <c r="C77" s="43"/>
      <c r="D77" s="44"/>
      <c r="E77" s="236"/>
      <c r="F77" s="237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8"/>
      <c r="AP77" s="236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  <c r="BA77" s="237"/>
      <c r="BB77" s="237"/>
      <c r="BC77" s="237"/>
      <c r="BD77" s="237"/>
      <c r="BE77" s="237"/>
      <c r="BF77" s="237"/>
      <c r="BG77" s="237"/>
      <c r="BH77" s="237"/>
      <c r="BI77" s="237"/>
      <c r="BJ77" s="237"/>
      <c r="BK77" s="237"/>
      <c r="BL77" s="237"/>
      <c r="BM77" s="237"/>
      <c r="BN77" s="237"/>
      <c r="BO77" s="237"/>
      <c r="BP77" s="237"/>
      <c r="BQ77" s="237"/>
      <c r="BR77" s="237"/>
      <c r="BS77" s="237"/>
      <c r="BT77" s="237"/>
      <c r="BU77" s="238"/>
      <c r="BV77" s="39"/>
      <c r="BW77" s="86"/>
      <c r="BX77" s="87"/>
      <c r="BY77" s="39"/>
      <c r="BZ77" s="39"/>
      <c r="CA77" s="86"/>
      <c r="CB77" s="87"/>
    </row>
    <row r="78" spans="1:80" x14ac:dyDescent="0.2">
      <c r="A78" s="40"/>
      <c r="B78" s="2"/>
      <c r="C78" s="2"/>
      <c r="D78" s="41" t="s">
        <v>2</v>
      </c>
      <c r="E78" s="233" t="s">
        <v>194</v>
      </c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4"/>
      <c r="Z78" s="234"/>
      <c r="AA78" s="234"/>
      <c r="AB78" s="234"/>
      <c r="AC78" s="234"/>
      <c r="AD78" s="234"/>
      <c r="AE78" s="234"/>
      <c r="AF78" s="234"/>
      <c r="AG78" s="234"/>
      <c r="AH78" s="234"/>
      <c r="AI78" s="234"/>
      <c r="AJ78" s="234"/>
      <c r="AK78" s="234"/>
      <c r="AL78" s="234"/>
      <c r="AM78" s="234"/>
      <c r="AN78" s="234"/>
      <c r="AO78" s="235"/>
      <c r="AP78" s="233" t="s">
        <v>225</v>
      </c>
      <c r="AQ78" s="234"/>
      <c r="AR78" s="234"/>
      <c r="AS78" s="234"/>
      <c r="AT78" s="234"/>
      <c r="AU78" s="234"/>
      <c r="AV78" s="234"/>
      <c r="AW78" s="234"/>
      <c r="AX78" s="234"/>
      <c r="AY78" s="234"/>
      <c r="AZ78" s="234"/>
      <c r="BA78" s="234"/>
      <c r="BB78" s="234"/>
      <c r="BC78" s="234"/>
      <c r="BD78" s="234"/>
      <c r="BE78" s="234"/>
      <c r="BF78" s="234"/>
      <c r="BG78" s="234"/>
      <c r="BH78" s="234"/>
      <c r="BI78" s="234"/>
      <c r="BJ78" s="234"/>
      <c r="BK78" s="234"/>
      <c r="BL78" s="234"/>
      <c r="BM78" s="234"/>
      <c r="BN78" s="234"/>
      <c r="BO78" s="234"/>
      <c r="BP78" s="234"/>
      <c r="BQ78" s="234"/>
      <c r="BR78" s="234"/>
      <c r="BS78" s="234"/>
      <c r="BT78" s="234"/>
      <c r="BU78" s="235"/>
      <c r="BV78" s="49" t="s">
        <v>272</v>
      </c>
      <c r="BW78" s="49" t="s">
        <v>80</v>
      </c>
      <c r="BX78" s="51">
        <v>125000000</v>
      </c>
      <c r="BY78" s="38"/>
      <c r="BZ78" s="38"/>
      <c r="CA78" s="49" t="s">
        <v>80</v>
      </c>
      <c r="CB78" s="51">
        <f>SUM(BX78)</f>
        <v>125000000</v>
      </c>
    </row>
    <row r="79" spans="1:80" x14ac:dyDescent="0.2">
      <c r="A79" s="42"/>
      <c r="B79" s="43"/>
      <c r="C79" s="43"/>
      <c r="D79" s="44"/>
      <c r="E79" s="236"/>
      <c r="F79" s="237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8"/>
      <c r="AP79" s="236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  <c r="BM79" s="237"/>
      <c r="BN79" s="237"/>
      <c r="BO79" s="237"/>
      <c r="BP79" s="237"/>
      <c r="BQ79" s="237"/>
      <c r="BR79" s="237"/>
      <c r="BS79" s="237"/>
      <c r="BT79" s="237"/>
      <c r="BU79" s="238"/>
      <c r="BV79" s="14" t="s">
        <v>155</v>
      </c>
      <c r="BW79" s="86"/>
      <c r="BX79" s="87"/>
      <c r="BY79" s="39"/>
      <c r="BZ79" s="39"/>
      <c r="CA79" s="86"/>
      <c r="CB79" s="87"/>
    </row>
    <row r="80" spans="1:80" x14ac:dyDescent="0.2">
      <c r="A80" s="40"/>
      <c r="B80" s="2"/>
      <c r="C80" s="2"/>
      <c r="D80" s="41" t="s">
        <v>22</v>
      </c>
      <c r="E80" s="233" t="s">
        <v>207</v>
      </c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4"/>
      <c r="Z80" s="234"/>
      <c r="AA80" s="234"/>
      <c r="AB80" s="234"/>
      <c r="AC80" s="234"/>
      <c r="AD80" s="234"/>
      <c r="AE80" s="234"/>
      <c r="AF80" s="234"/>
      <c r="AG80" s="234"/>
      <c r="AH80" s="234"/>
      <c r="AI80" s="234"/>
      <c r="AJ80" s="234"/>
      <c r="AK80" s="234"/>
      <c r="AL80" s="234"/>
      <c r="AM80" s="234"/>
      <c r="AN80" s="234"/>
      <c r="AO80" s="235"/>
      <c r="AP80" s="233" t="s">
        <v>226</v>
      </c>
      <c r="AQ80" s="234"/>
      <c r="AR80" s="234"/>
      <c r="AS80" s="234"/>
      <c r="AT80" s="234"/>
      <c r="AU80" s="234"/>
      <c r="AV80" s="234"/>
      <c r="AW80" s="234"/>
      <c r="AX80" s="234"/>
      <c r="AY80" s="234"/>
      <c r="AZ80" s="234"/>
      <c r="BA80" s="234"/>
      <c r="BB80" s="234"/>
      <c r="BC80" s="234"/>
      <c r="BD80" s="234"/>
      <c r="BE80" s="234"/>
      <c r="BF80" s="234"/>
      <c r="BG80" s="234"/>
      <c r="BH80" s="234"/>
      <c r="BI80" s="234"/>
      <c r="BJ80" s="234"/>
      <c r="BK80" s="234"/>
      <c r="BL80" s="234"/>
      <c r="BM80" s="234"/>
      <c r="BN80" s="234"/>
      <c r="BO80" s="234"/>
      <c r="BP80" s="234"/>
      <c r="BQ80" s="234"/>
      <c r="BR80" s="234"/>
      <c r="BS80" s="234"/>
      <c r="BT80" s="234"/>
      <c r="BU80" s="235"/>
      <c r="BV80" s="49" t="s">
        <v>272</v>
      </c>
      <c r="BW80" s="50">
        <v>1</v>
      </c>
      <c r="BX80" s="51">
        <v>250000000</v>
      </c>
      <c r="BY80" s="38"/>
      <c r="BZ80" s="38"/>
      <c r="CA80" s="50">
        <v>1</v>
      </c>
      <c r="CB80" s="51">
        <f>SUM(BX80)</f>
        <v>250000000</v>
      </c>
    </row>
    <row r="81" spans="1:80" x14ac:dyDescent="0.2">
      <c r="A81" s="42"/>
      <c r="B81" s="43"/>
      <c r="C81" s="43"/>
      <c r="D81" s="44"/>
      <c r="E81" s="236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8"/>
      <c r="AP81" s="236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  <c r="BF81" s="237"/>
      <c r="BG81" s="237"/>
      <c r="BH81" s="237"/>
      <c r="BI81" s="237"/>
      <c r="BJ81" s="237"/>
      <c r="BK81" s="237"/>
      <c r="BL81" s="237"/>
      <c r="BM81" s="237"/>
      <c r="BN81" s="237"/>
      <c r="BO81" s="237"/>
      <c r="BP81" s="237"/>
      <c r="BQ81" s="237"/>
      <c r="BR81" s="237"/>
      <c r="BS81" s="237"/>
      <c r="BT81" s="237"/>
      <c r="BU81" s="238"/>
      <c r="BV81" s="14" t="s">
        <v>155</v>
      </c>
      <c r="BW81" s="86"/>
      <c r="BX81" s="87"/>
      <c r="BY81" s="39"/>
      <c r="BZ81" s="39"/>
      <c r="CA81" s="86"/>
      <c r="CB81" s="87"/>
    </row>
    <row r="82" spans="1:80" x14ac:dyDescent="0.2">
      <c r="A82" s="29"/>
      <c r="B82" s="21"/>
      <c r="C82" s="21"/>
      <c r="D82" s="24"/>
      <c r="E82" s="109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1"/>
      <c r="AP82" s="31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3"/>
      <c r="BV82" s="13"/>
      <c r="BW82" s="14"/>
      <c r="BX82" s="71"/>
      <c r="BY82" s="13"/>
      <c r="BZ82" s="13"/>
      <c r="CA82" s="14"/>
      <c r="CB82" s="71"/>
    </row>
    <row r="83" spans="1:80" ht="12" thickBot="1" x14ac:dyDescent="0.25">
      <c r="A83" s="30"/>
      <c r="B83" s="25"/>
      <c r="C83" s="25"/>
      <c r="D83" s="26"/>
      <c r="E83" s="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9"/>
      <c r="AP83" s="7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9"/>
      <c r="BV83" s="10"/>
      <c r="BW83" s="61"/>
      <c r="BX83" s="88"/>
      <c r="BY83" s="10"/>
      <c r="BZ83" s="10"/>
      <c r="CA83" s="61"/>
      <c r="CB83" s="88"/>
    </row>
    <row r="87" spans="1:80" s="57" customFormat="1" x14ac:dyDescent="0.2">
      <c r="A87" s="113"/>
      <c r="BW87" s="113"/>
      <c r="CA87" s="113"/>
    </row>
    <row r="88" spans="1:80" s="57" customFormat="1" x14ac:dyDescent="0.2">
      <c r="A88" s="113"/>
      <c r="BW88" s="113"/>
      <c r="CA88" s="113"/>
    </row>
    <row r="89" spans="1:80" s="57" customFormat="1" x14ac:dyDescent="0.2">
      <c r="A89" s="113"/>
      <c r="BW89" s="113"/>
      <c r="CA89" s="113"/>
    </row>
    <row r="90" spans="1:80" s="57" customFormat="1" x14ac:dyDescent="0.2">
      <c r="A90" s="113"/>
      <c r="BW90" s="113"/>
      <c r="CA90" s="113"/>
    </row>
    <row r="91" spans="1:80" s="57" customFormat="1" x14ac:dyDescent="0.2">
      <c r="A91" s="113"/>
      <c r="BW91" s="113"/>
      <c r="CA91" s="113"/>
    </row>
    <row r="92" spans="1:80" s="57" customFormat="1" x14ac:dyDescent="0.2">
      <c r="A92" s="113"/>
      <c r="BW92" s="113"/>
      <c r="CA92" s="113"/>
    </row>
    <row r="93" spans="1:80" s="57" customFormat="1" x14ac:dyDescent="0.2">
      <c r="A93" s="113"/>
      <c r="BW93" s="113"/>
      <c r="CA93" s="113"/>
    </row>
    <row r="94" spans="1:80" s="59" customFormat="1" x14ac:dyDescent="0.2">
      <c r="A94" s="114"/>
      <c r="BW94" s="114"/>
      <c r="CA94" s="114"/>
    </row>
  </sheetData>
  <mergeCells count="70">
    <mergeCell ref="BV7:BY8"/>
    <mergeCell ref="BW9:BW11"/>
    <mergeCell ref="BV9:BV11"/>
    <mergeCell ref="A7:D11"/>
    <mergeCell ref="E7:AO11"/>
    <mergeCell ref="AP7:BU11"/>
    <mergeCell ref="A13:D13"/>
    <mergeCell ref="E13:AO13"/>
    <mergeCell ref="AP13:BU13"/>
    <mergeCell ref="E17:AO18"/>
    <mergeCell ref="AP20:BU21"/>
    <mergeCell ref="E20:AO21"/>
    <mergeCell ref="AP23:BU25"/>
    <mergeCell ref="E26:AO28"/>
    <mergeCell ref="AP26:BU28"/>
    <mergeCell ref="E29:AO30"/>
    <mergeCell ref="AP29:BU30"/>
    <mergeCell ref="E43:AO46"/>
    <mergeCell ref="AP43:BU46"/>
    <mergeCell ref="E47:AO50"/>
    <mergeCell ref="AP47:BU50"/>
    <mergeCell ref="E36:AO38"/>
    <mergeCell ref="AP36:BT38"/>
    <mergeCell ref="AP40:BU42"/>
    <mergeCell ref="E40:AO42"/>
    <mergeCell ref="E80:AO81"/>
    <mergeCell ref="AP80:BU81"/>
    <mergeCell ref="E51:AO53"/>
    <mergeCell ref="AP51:BU53"/>
    <mergeCell ref="E65:AO67"/>
    <mergeCell ref="AP65:BU67"/>
    <mergeCell ref="E69:AO70"/>
    <mergeCell ref="AP69:BU70"/>
    <mergeCell ref="E72:AO74"/>
    <mergeCell ref="AP72:BU74"/>
    <mergeCell ref="E75:AO77"/>
    <mergeCell ref="AP75:BU77"/>
    <mergeCell ref="E78:AO79"/>
    <mergeCell ref="AP78:BU79"/>
    <mergeCell ref="A2:CB2"/>
    <mergeCell ref="A3:CB3"/>
    <mergeCell ref="A4:CB4"/>
    <mergeCell ref="A1:CB1"/>
    <mergeCell ref="CA40:CA42"/>
    <mergeCell ref="BX9:BX11"/>
    <mergeCell ref="BY9:BY11"/>
    <mergeCell ref="BZ7:BZ11"/>
    <mergeCell ref="CA7:CB8"/>
    <mergeCell ref="CA9:CA11"/>
    <mergeCell ref="CB9:CB11"/>
    <mergeCell ref="E31:AO33"/>
    <mergeCell ref="AP31:BU33"/>
    <mergeCell ref="E34:AO34"/>
    <mergeCell ref="AP34:BU34"/>
    <mergeCell ref="E23:AO25"/>
    <mergeCell ref="A63:D63"/>
    <mergeCell ref="E63:AO63"/>
    <mergeCell ref="AP63:BU63"/>
    <mergeCell ref="CA57:CB58"/>
    <mergeCell ref="BV59:BV61"/>
    <mergeCell ref="BW59:BW61"/>
    <mergeCell ref="BX59:BX61"/>
    <mergeCell ref="BY59:BY61"/>
    <mergeCell ref="CA59:CA61"/>
    <mergeCell ref="CB59:CB61"/>
    <mergeCell ref="A57:D61"/>
    <mergeCell ref="E57:AO61"/>
    <mergeCell ref="AP57:BU61"/>
    <mergeCell ref="BV57:BY58"/>
    <mergeCell ref="BZ57:BZ61"/>
  </mergeCells>
  <pageMargins left="1.0236220472440944" right="0.59055118110236227" top="1.7322834645669292" bottom="0.51181102362204722" header="0.31496062992125984" footer="0.31496062992125984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0"/>
  <sheetViews>
    <sheetView zoomScale="90" zoomScaleNormal="90" workbookViewId="0">
      <selection activeCell="CC14" sqref="CC14"/>
    </sheetView>
  </sheetViews>
  <sheetFormatPr defaultColWidth="9.140625" defaultRowHeight="11.25" x14ac:dyDescent="0.2"/>
  <cols>
    <col min="1" max="1" width="1.85546875" style="203" bestFit="1" customWidth="1"/>
    <col min="2" max="2" width="3" style="1" customWidth="1"/>
    <col min="3" max="4" width="2.7109375" style="1" customWidth="1"/>
    <col min="5" max="39" width="0.85546875" style="1" customWidth="1"/>
    <col min="40" max="40" width="0.28515625" style="1" customWidth="1"/>
    <col min="41" max="41" width="0.85546875" style="1" hidden="1" customWidth="1"/>
    <col min="42" max="72" width="0.85546875" style="1" customWidth="1"/>
    <col min="73" max="73" width="1.140625" style="1" customWidth="1"/>
    <col min="74" max="74" width="11.42578125" style="1" customWidth="1"/>
    <col min="75" max="75" width="10.140625" style="203" customWidth="1"/>
    <col min="76" max="76" width="20.28515625" style="1" customWidth="1"/>
    <col min="77" max="77" width="7.140625" style="1" customWidth="1"/>
    <col min="78" max="78" width="4.5703125" style="1" customWidth="1"/>
    <col min="79" max="79" width="9.28515625" style="203" customWidth="1"/>
    <col min="80" max="80" width="22.7109375" style="1" customWidth="1"/>
    <col min="81" max="16384" width="9.140625" style="1"/>
  </cols>
  <sheetData>
    <row r="1" spans="1:80" ht="10.15" x14ac:dyDescent="0.2">
      <c r="A1" s="239" t="s">
        <v>156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39"/>
      <c r="BM1" s="239"/>
      <c r="BN1" s="239"/>
      <c r="BO1" s="239"/>
      <c r="BP1" s="239"/>
      <c r="BQ1" s="239"/>
      <c r="BR1" s="239"/>
      <c r="BS1" s="239"/>
      <c r="BT1" s="239"/>
      <c r="BU1" s="239"/>
      <c r="BV1" s="239"/>
      <c r="BW1" s="239"/>
      <c r="BX1" s="239"/>
      <c r="BY1" s="239"/>
      <c r="BZ1" s="239"/>
      <c r="CA1" s="239"/>
      <c r="CB1" s="239"/>
    </row>
    <row r="2" spans="1:80" s="57" customFormat="1" ht="10.15" x14ac:dyDescent="0.2">
      <c r="A2" s="240" t="s">
        <v>227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</row>
    <row r="3" spans="1:80" s="57" customFormat="1" ht="10.15" x14ac:dyDescent="0.2">
      <c r="A3" s="240" t="s">
        <v>228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</row>
    <row r="4" spans="1:80" s="57" customFormat="1" ht="10.15" x14ac:dyDescent="0.2">
      <c r="A4" s="240" t="s">
        <v>25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0"/>
      <c r="BX4" s="240"/>
      <c r="BY4" s="240"/>
      <c r="BZ4" s="240"/>
      <c r="CA4" s="240"/>
      <c r="CB4" s="240"/>
    </row>
    <row r="5" spans="1:80" ht="10.9" thickBot="1" x14ac:dyDescent="0.25">
      <c r="BZ5" s="8"/>
    </row>
    <row r="6" spans="1:80" ht="3" customHeight="1" x14ac:dyDescent="0.2">
      <c r="A6" s="27"/>
      <c r="B6" s="5"/>
      <c r="C6" s="5"/>
      <c r="D6" s="6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"/>
      <c r="AP6" s="4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6"/>
      <c r="BV6" s="4"/>
      <c r="BW6" s="78"/>
      <c r="BX6" s="5"/>
      <c r="BY6" s="5"/>
      <c r="BZ6" s="13"/>
      <c r="CA6" s="27"/>
      <c r="CB6" s="6"/>
    </row>
    <row r="7" spans="1:80" ht="11.25" customHeight="1" x14ac:dyDescent="0.2">
      <c r="A7" s="271" t="s">
        <v>5</v>
      </c>
      <c r="B7" s="272"/>
      <c r="C7" s="272"/>
      <c r="D7" s="273"/>
      <c r="E7" s="255" t="s">
        <v>6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7"/>
      <c r="AP7" s="255" t="s">
        <v>7</v>
      </c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7"/>
      <c r="BV7" s="305" t="s">
        <v>212</v>
      </c>
      <c r="BW7" s="306"/>
      <c r="BX7" s="306"/>
      <c r="BY7" s="306"/>
      <c r="BZ7" s="254" t="s">
        <v>125</v>
      </c>
      <c r="CA7" s="305" t="s">
        <v>213</v>
      </c>
      <c r="CB7" s="307"/>
    </row>
    <row r="8" spans="1:80" ht="12" thickBot="1" x14ac:dyDescent="0.25">
      <c r="A8" s="271"/>
      <c r="B8" s="272"/>
      <c r="C8" s="272"/>
      <c r="D8" s="273"/>
      <c r="E8" s="255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7"/>
      <c r="AP8" s="255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7"/>
      <c r="BV8" s="319"/>
      <c r="BW8" s="333"/>
      <c r="BX8" s="333"/>
      <c r="BY8" s="333"/>
      <c r="BZ8" s="254"/>
      <c r="CA8" s="319"/>
      <c r="CB8" s="320"/>
    </row>
    <row r="9" spans="1:80" ht="11.25" customHeight="1" x14ac:dyDescent="0.2">
      <c r="A9" s="271"/>
      <c r="B9" s="272"/>
      <c r="C9" s="272"/>
      <c r="D9" s="273"/>
      <c r="E9" s="255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7"/>
      <c r="AP9" s="255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  <c r="BI9" s="256"/>
      <c r="BJ9" s="256"/>
      <c r="BK9" s="256"/>
      <c r="BL9" s="256"/>
      <c r="BM9" s="256"/>
      <c r="BN9" s="256"/>
      <c r="BO9" s="256"/>
      <c r="BP9" s="256"/>
      <c r="BQ9" s="256"/>
      <c r="BR9" s="256"/>
      <c r="BS9" s="256"/>
      <c r="BT9" s="256"/>
      <c r="BU9" s="257"/>
      <c r="BV9" s="309" t="s">
        <v>119</v>
      </c>
      <c r="BW9" s="321" t="s">
        <v>131</v>
      </c>
      <c r="BX9" s="323" t="s">
        <v>132</v>
      </c>
      <c r="BY9" s="324" t="s">
        <v>133</v>
      </c>
      <c r="BZ9" s="254"/>
      <c r="CA9" s="323" t="s">
        <v>131</v>
      </c>
      <c r="CB9" s="323" t="s">
        <v>132</v>
      </c>
    </row>
    <row r="10" spans="1:80" x14ac:dyDescent="0.2">
      <c r="A10" s="271"/>
      <c r="B10" s="272"/>
      <c r="C10" s="272"/>
      <c r="D10" s="273"/>
      <c r="E10" s="255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7"/>
      <c r="AP10" s="255"/>
      <c r="AQ10" s="256"/>
      <c r="AR10" s="256"/>
      <c r="AS10" s="256"/>
      <c r="AT10" s="256"/>
      <c r="AU10" s="256"/>
      <c r="AV10" s="256"/>
      <c r="AW10" s="256"/>
      <c r="AX10" s="256"/>
      <c r="AY10" s="256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7"/>
      <c r="BV10" s="304"/>
      <c r="BW10" s="322"/>
      <c r="BX10" s="294"/>
      <c r="BY10" s="325"/>
      <c r="BZ10" s="254"/>
      <c r="CA10" s="294"/>
      <c r="CB10" s="294"/>
    </row>
    <row r="11" spans="1:80" x14ac:dyDescent="0.2">
      <c r="A11" s="271"/>
      <c r="B11" s="272"/>
      <c r="C11" s="272"/>
      <c r="D11" s="273"/>
      <c r="E11" s="255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7"/>
      <c r="AP11" s="255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7"/>
      <c r="BV11" s="304"/>
      <c r="BW11" s="322"/>
      <c r="BX11" s="294"/>
      <c r="BY11" s="325"/>
      <c r="BZ11" s="254"/>
      <c r="CA11" s="294"/>
      <c r="CB11" s="294"/>
    </row>
    <row r="12" spans="1:80" ht="3" customHeight="1" thickBot="1" x14ac:dyDescent="0.25">
      <c r="A12" s="28"/>
      <c r="B12" s="18"/>
      <c r="C12" s="18"/>
      <c r="D12" s="19"/>
      <c r="E12" s="15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7"/>
      <c r="AP12" s="15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7"/>
      <c r="BV12" s="10"/>
      <c r="BW12" s="61"/>
      <c r="BX12" s="10"/>
      <c r="BY12" s="7"/>
      <c r="BZ12" s="10"/>
      <c r="CA12" s="61"/>
      <c r="CB12" s="10"/>
    </row>
    <row r="13" spans="1:80" ht="10.9" thickBot="1" x14ac:dyDescent="0.25">
      <c r="A13" s="251">
        <v>1</v>
      </c>
      <c r="B13" s="252"/>
      <c r="C13" s="252"/>
      <c r="D13" s="253"/>
      <c r="E13" s="251">
        <v>2</v>
      </c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3"/>
      <c r="AP13" s="251">
        <v>3</v>
      </c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2"/>
      <c r="BH13" s="252"/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3"/>
      <c r="BV13" s="34">
        <v>4</v>
      </c>
      <c r="BW13" s="34">
        <v>5</v>
      </c>
      <c r="BX13" s="34">
        <v>6</v>
      </c>
      <c r="BY13" s="34">
        <v>7</v>
      </c>
      <c r="BZ13" s="34">
        <v>8</v>
      </c>
      <c r="CA13" s="34">
        <v>9</v>
      </c>
      <c r="CB13" s="34">
        <v>10</v>
      </c>
    </row>
    <row r="14" spans="1:80" ht="10.15" x14ac:dyDescent="0.2">
      <c r="A14" s="29"/>
      <c r="B14" s="21"/>
      <c r="C14" s="21"/>
      <c r="D14" s="22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3"/>
      <c r="AP14" s="31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3"/>
      <c r="BV14" s="11"/>
      <c r="BW14" s="60"/>
      <c r="BX14" s="90" t="s">
        <v>157</v>
      </c>
      <c r="BY14" s="11"/>
      <c r="BZ14" s="11"/>
      <c r="CA14" s="60"/>
      <c r="CB14" s="90" t="s">
        <v>157</v>
      </c>
    </row>
    <row r="15" spans="1:80" ht="10.15" x14ac:dyDescent="0.2">
      <c r="A15" s="170"/>
      <c r="B15" s="171"/>
      <c r="C15" s="171"/>
      <c r="D15" s="172"/>
      <c r="E15" s="173" t="s">
        <v>17</v>
      </c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5"/>
      <c r="AP15" s="173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5"/>
      <c r="BV15" s="176"/>
      <c r="BW15" s="177"/>
      <c r="BX15" s="178"/>
      <c r="BY15" s="176"/>
      <c r="BZ15" s="176"/>
      <c r="CA15" s="177"/>
      <c r="CB15" s="178"/>
    </row>
    <row r="16" spans="1:80" ht="3" customHeight="1" x14ac:dyDescent="0.2">
      <c r="A16" s="170"/>
      <c r="B16" s="171"/>
      <c r="C16" s="171"/>
      <c r="D16" s="172"/>
      <c r="E16" s="173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5"/>
      <c r="AP16" s="173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74"/>
      <c r="BM16" s="174"/>
      <c r="BN16" s="174"/>
      <c r="BO16" s="174"/>
      <c r="BP16" s="174"/>
      <c r="BQ16" s="174"/>
      <c r="BR16" s="174"/>
      <c r="BS16" s="174"/>
      <c r="BT16" s="174"/>
      <c r="BU16" s="175"/>
      <c r="BV16" s="176"/>
      <c r="BW16" s="177"/>
      <c r="BX16" s="178"/>
      <c r="BY16" s="176"/>
      <c r="BZ16" s="176"/>
      <c r="CA16" s="177"/>
      <c r="CB16" s="178"/>
    </row>
    <row r="17" spans="1:80" x14ac:dyDescent="0.2">
      <c r="A17" s="170">
        <v>1</v>
      </c>
      <c r="B17" s="179"/>
      <c r="C17" s="179"/>
      <c r="D17" s="180"/>
      <c r="E17" s="364" t="s">
        <v>18</v>
      </c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5"/>
      <c r="AA17" s="365"/>
      <c r="AB17" s="365"/>
      <c r="AC17" s="365"/>
      <c r="AD17" s="365"/>
      <c r="AE17" s="365"/>
      <c r="AF17" s="365"/>
      <c r="AG17" s="365"/>
      <c r="AH17" s="365"/>
      <c r="AI17" s="365"/>
      <c r="AJ17" s="365"/>
      <c r="AK17" s="365"/>
      <c r="AL17" s="365"/>
      <c r="AM17" s="365"/>
      <c r="AN17" s="365"/>
      <c r="AO17" s="366"/>
      <c r="AP17" s="173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5"/>
      <c r="BV17" s="176"/>
      <c r="BW17" s="177"/>
      <c r="BX17" s="178"/>
      <c r="BY17" s="176"/>
      <c r="BZ17" s="176"/>
      <c r="CA17" s="177"/>
      <c r="CB17" s="178"/>
    </row>
    <row r="18" spans="1:80" x14ac:dyDescent="0.2">
      <c r="A18" s="170"/>
      <c r="B18" s="179"/>
      <c r="C18" s="179"/>
      <c r="D18" s="180"/>
      <c r="E18" s="364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6"/>
      <c r="AP18" s="173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174"/>
      <c r="BT18" s="174"/>
      <c r="BU18" s="175"/>
      <c r="BV18" s="176"/>
      <c r="BW18" s="177"/>
      <c r="BX18" s="178"/>
      <c r="BY18" s="176"/>
      <c r="BZ18" s="176"/>
      <c r="CA18" s="177"/>
      <c r="CB18" s="178"/>
    </row>
    <row r="19" spans="1:80" ht="3" customHeight="1" thickBot="1" x14ac:dyDescent="0.25">
      <c r="A19" s="29"/>
      <c r="B19" s="21"/>
      <c r="C19" s="21"/>
      <c r="D19" s="22"/>
      <c r="E19" s="209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3"/>
      <c r="AP19" s="31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3"/>
      <c r="BV19" s="13"/>
      <c r="BW19" s="14"/>
      <c r="BX19" s="71"/>
      <c r="BY19" s="13"/>
      <c r="BZ19" s="13"/>
      <c r="CA19" s="14"/>
      <c r="CB19" s="71"/>
    </row>
    <row r="20" spans="1:80" s="97" customFormat="1" ht="11.25" customHeight="1" x14ac:dyDescent="0.2">
      <c r="A20" s="91">
        <v>1</v>
      </c>
      <c r="B20" s="92">
        <v>19</v>
      </c>
      <c r="C20" s="92"/>
      <c r="D20" s="93"/>
      <c r="E20" s="373" t="s">
        <v>234</v>
      </c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5"/>
      <c r="AP20" s="367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8"/>
      <c r="BH20" s="368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9"/>
      <c r="BV20" s="94"/>
      <c r="BW20" s="95"/>
      <c r="BX20" s="96">
        <v>514950695</v>
      </c>
      <c r="BY20" s="94"/>
      <c r="BZ20" s="94"/>
      <c r="CA20" s="95"/>
      <c r="CB20" s="229">
        <v>514950695</v>
      </c>
    </row>
    <row r="21" spans="1:80" s="97" customFormat="1" x14ac:dyDescent="0.2">
      <c r="A21" s="99"/>
      <c r="B21" s="100"/>
      <c r="C21" s="100"/>
      <c r="D21" s="101"/>
      <c r="E21" s="376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  <c r="AH21" s="377"/>
      <c r="AI21" s="377"/>
      <c r="AJ21" s="377"/>
      <c r="AK21" s="377"/>
      <c r="AL21" s="377"/>
      <c r="AM21" s="377"/>
      <c r="AN21" s="377"/>
      <c r="AO21" s="378"/>
      <c r="AP21" s="370"/>
      <c r="AQ21" s="371"/>
      <c r="AR21" s="371"/>
      <c r="AS21" s="371"/>
      <c r="AT21" s="371"/>
      <c r="AU21" s="371"/>
      <c r="AV21" s="371"/>
      <c r="AW21" s="371"/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71"/>
      <c r="BN21" s="371"/>
      <c r="BO21" s="371"/>
      <c r="BP21" s="371"/>
      <c r="BQ21" s="371"/>
      <c r="BR21" s="371"/>
      <c r="BS21" s="371"/>
      <c r="BT21" s="371"/>
      <c r="BU21" s="372"/>
      <c r="BV21" s="102"/>
      <c r="BW21" s="103"/>
      <c r="BX21" s="104"/>
      <c r="BY21" s="102"/>
      <c r="BZ21" s="102"/>
      <c r="CA21" s="103"/>
      <c r="CB21" s="104"/>
    </row>
    <row r="22" spans="1:80" ht="3" customHeight="1" x14ac:dyDescent="0.2">
      <c r="A22" s="20"/>
      <c r="B22" s="21"/>
      <c r="C22" s="21"/>
      <c r="D22" s="22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3"/>
      <c r="AP22" s="144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6"/>
      <c r="BV22" s="13"/>
      <c r="BW22" s="14"/>
      <c r="BX22" s="71"/>
      <c r="BY22" s="13"/>
      <c r="BZ22" s="13"/>
      <c r="CA22" s="14"/>
      <c r="CB22" s="71"/>
    </row>
    <row r="23" spans="1:80" x14ac:dyDescent="0.2">
      <c r="A23" s="40"/>
      <c r="B23" s="2"/>
      <c r="C23" s="2"/>
      <c r="D23" s="41" t="s">
        <v>0</v>
      </c>
      <c r="E23" s="233" t="s">
        <v>235</v>
      </c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5"/>
      <c r="AP23" s="233" t="s">
        <v>236</v>
      </c>
      <c r="AQ23" s="234"/>
      <c r="AR23" s="234"/>
      <c r="AS23" s="234"/>
      <c r="AT23" s="234"/>
      <c r="AU23" s="234"/>
      <c r="AV23" s="234"/>
      <c r="AW23" s="234"/>
      <c r="AX23" s="234"/>
      <c r="AY23" s="234"/>
      <c r="AZ23" s="234"/>
      <c r="BA23" s="234"/>
      <c r="BB23" s="234"/>
      <c r="BC23" s="234"/>
      <c r="BD23" s="234"/>
      <c r="BE23" s="234"/>
      <c r="BF23" s="234"/>
      <c r="BG23" s="234"/>
      <c r="BH23" s="234"/>
      <c r="BI23" s="234"/>
      <c r="BJ23" s="234"/>
      <c r="BK23" s="234"/>
      <c r="BL23" s="234"/>
      <c r="BM23" s="234"/>
      <c r="BN23" s="234"/>
      <c r="BO23" s="234"/>
      <c r="BP23" s="234"/>
      <c r="BQ23" s="234"/>
      <c r="BR23" s="234"/>
      <c r="BS23" s="234"/>
      <c r="BT23" s="234"/>
      <c r="BU23" s="234"/>
      <c r="BV23" s="38" t="str">
        <f>'2.4'!C15</f>
        <v>Kab. Sukabumi</v>
      </c>
      <c r="BW23" s="49" t="s">
        <v>192</v>
      </c>
      <c r="BX23" s="51">
        <v>514950695</v>
      </c>
      <c r="BY23" s="49" t="s">
        <v>154</v>
      </c>
      <c r="BZ23" s="38"/>
      <c r="CA23" s="49" t="str">
        <f>BW23</f>
        <v>12 Bulan</v>
      </c>
      <c r="CB23" s="51">
        <v>514950695</v>
      </c>
    </row>
    <row r="24" spans="1:80" x14ac:dyDescent="0.2">
      <c r="A24" s="29"/>
      <c r="B24" s="21"/>
      <c r="C24" s="21"/>
      <c r="D24" s="24"/>
      <c r="E24" s="242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4"/>
      <c r="AP24" s="242"/>
      <c r="AQ24" s="243"/>
      <c r="AR24" s="243"/>
      <c r="AS24" s="243"/>
      <c r="AT24" s="243"/>
      <c r="AU24" s="243"/>
      <c r="AV24" s="243"/>
      <c r="AW24" s="243"/>
      <c r="AX24" s="243"/>
      <c r="AY24" s="243"/>
      <c r="AZ24" s="243"/>
      <c r="BA24" s="243"/>
      <c r="BB24" s="243"/>
      <c r="BC24" s="243"/>
      <c r="BD24" s="243"/>
      <c r="BE24" s="243"/>
      <c r="BF24" s="243"/>
      <c r="BG24" s="243"/>
      <c r="BH24" s="243"/>
      <c r="BI24" s="243"/>
      <c r="BJ24" s="243"/>
      <c r="BK24" s="243"/>
      <c r="BL24" s="243"/>
      <c r="BM24" s="243"/>
      <c r="BN24" s="243"/>
      <c r="BO24" s="243"/>
      <c r="BP24" s="243"/>
      <c r="BQ24" s="243"/>
      <c r="BR24" s="243"/>
      <c r="BS24" s="243"/>
      <c r="BT24" s="243"/>
      <c r="BU24" s="243"/>
      <c r="BV24" s="13"/>
      <c r="BW24" s="14"/>
      <c r="BX24" s="71"/>
      <c r="BY24" s="14" t="s">
        <v>155</v>
      </c>
      <c r="BZ24" s="13"/>
      <c r="CA24" s="14"/>
      <c r="CB24" s="71"/>
    </row>
    <row r="25" spans="1:80" ht="12" thickBot="1" x14ac:dyDescent="0.25">
      <c r="A25" s="42"/>
      <c r="B25" s="43"/>
      <c r="C25" s="43"/>
      <c r="D25" s="44"/>
      <c r="E25" s="236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8"/>
      <c r="AP25" s="236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37"/>
      <c r="BG25" s="237"/>
      <c r="BH25" s="237"/>
      <c r="BI25" s="237"/>
      <c r="BJ25" s="237"/>
      <c r="BK25" s="237"/>
      <c r="BL25" s="237"/>
      <c r="BM25" s="237"/>
      <c r="BN25" s="237"/>
      <c r="BO25" s="237"/>
      <c r="BP25" s="237"/>
      <c r="BQ25" s="237"/>
      <c r="BR25" s="237"/>
      <c r="BS25" s="237"/>
      <c r="BT25" s="237"/>
      <c r="BU25" s="237"/>
      <c r="BV25" s="39"/>
      <c r="BW25" s="86"/>
      <c r="BX25" s="87"/>
      <c r="BY25" s="39"/>
      <c r="BZ25" s="39"/>
      <c r="CA25" s="86"/>
      <c r="CB25" s="87"/>
    </row>
    <row r="26" spans="1:80" s="97" customFormat="1" x14ac:dyDescent="0.2">
      <c r="A26" s="91"/>
      <c r="B26" s="181"/>
      <c r="C26" s="181"/>
      <c r="D26" s="182">
        <v>2</v>
      </c>
      <c r="E26" s="353" t="s">
        <v>237</v>
      </c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5"/>
      <c r="AP26" s="338"/>
      <c r="AQ26" s="339"/>
      <c r="AR26" s="339"/>
      <c r="AS26" s="339"/>
      <c r="AT26" s="339"/>
      <c r="AU26" s="339"/>
      <c r="AV26" s="339"/>
      <c r="AW26" s="339"/>
      <c r="AX26" s="339"/>
      <c r="AY26" s="339"/>
      <c r="AZ26" s="339"/>
      <c r="BA26" s="339"/>
      <c r="BB26" s="339"/>
      <c r="BC26" s="339"/>
      <c r="BD26" s="339"/>
      <c r="BE26" s="339"/>
      <c r="BF26" s="339"/>
      <c r="BG26" s="339"/>
      <c r="BH26" s="339"/>
      <c r="BI26" s="339"/>
      <c r="BJ26" s="339"/>
      <c r="BK26" s="339"/>
      <c r="BL26" s="339"/>
      <c r="BM26" s="339"/>
      <c r="BN26" s="339"/>
      <c r="BO26" s="339"/>
      <c r="BP26" s="339"/>
      <c r="BQ26" s="339"/>
      <c r="BR26" s="339"/>
      <c r="BS26" s="339"/>
      <c r="BT26" s="339"/>
      <c r="BU26" s="183"/>
      <c r="BV26" s="184"/>
      <c r="BW26" s="185"/>
      <c r="BX26" s="186"/>
      <c r="BY26" s="184"/>
      <c r="BZ26" s="184"/>
      <c r="CA26" s="185"/>
      <c r="CB26" s="186"/>
    </row>
    <row r="27" spans="1:80" s="97" customFormat="1" x14ac:dyDescent="0.2">
      <c r="A27" s="98"/>
      <c r="B27" s="187"/>
      <c r="C27" s="187"/>
      <c r="D27" s="188"/>
      <c r="E27" s="356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8"/>
      <c r="AP27" s="362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363"/>
      <c r="BK27" s="363"/>
      <c r="BL27" s="363"/>
      <c r="BM27" s="363"/>
      <c r="BN27" s="363"/>
      <c r="BO27" s="363"/>
      <c r="BP27" s="363"/>
      <c r="BQ27" s="363"/>
      <c r="BR27" s="363"/>
      <c r="BS27" s="363"/>
      <c r="BT27" s="363"/>
      <c r="BU27" s="189"/>
      <c r="BV27" s="190"/>
      <c r="BW27" s="191"/>
      <c r="BX27" s="192">
        <f>SUM(BX30:BX41)</f>
        <v>280253000</v>
      </c>
      <c r="BY27" s="190"/>
      <c r="BZ27" s="190"/>
      <c r="CA27" s="191"/>
      <c r="CB27" s="192">
        <f>SUM(CB30:CB41)</f>
        <v>280253000</v>
      </c>
    </row>
    <row r="28" spans="1:80" s="97" customFormat="1" x14ac:dyDescent="0.2">
      <c r="A28" s="105"/>
      <c r="B28" s="193"/>
      <c r="C28" s="193"/>
      <c r="D28" s="194"/>
      <c r="E28" s="359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  <c r="AA28" s="360"/>
      <c r="AB28" s="360"/>
      <c r="AC28" s="360"/>
      <c r="AD28" s="360"/>
      <c r="AE28" s="360"/>
      <c r="AF28" s="360"/>
      <c r="AG28" s="360"/>
      <c r="AH28" s="360"/>
      <c r="AI28" s="360"/>
      <c r="AJ28" s="360"/>
      <c r="AK28" s="360"/>
      <c r="AL28" s="360"/>
      <c r="AM28" s="360"/>
      <c r="AN28" s="360"/>
      <c r="AO28" s="361"/>
      <c r="AP28" s="341"/>
      <c r="AQ28" s="342"/>
      <c r="AR28" s="342"/>
      <c r="AS28" s="342"/>
      <c r="AT28" s="342"/>
      <c r="AU28" s="342"/>
      <c r="AV28" s="342"/>
      <c r="AW28" s="342"/>
      <c r="AX28" s="342"/>
      <c r="AY28" s="342"/>
      <c r="AZ28" s="342"/>
      <c r="BA28" s="342"/>
      <c r="BB28" s="342"/>
      <c r="BC28" s="342"/>
      <c r="BD28" s="342"/>
      <c r="BE28" s="342"/>
      <c r="BF28" s="342"/>
      <c r="BG28" s="342"/>
      <c r="BH28" s="342"/>
      <c r="BI28" s="342"/>
      <c r="BJ28" s="342"/>
      <c r="BK28" s="342"/>
      <c r="BL28" s="342"/>
      <c r="BM28" s="342"/>
      <c r="BN28" s="342"/>
      <c r="BO28" s="342"/>
      <c r="BP28" s="342"/>
      <c r="BQ28" s="342"/>
      <c r="BR28" s="342"/>
      <c r="BS28" s="342"/>
      <c r="BT28" s="342"/>
      <c r="BU28" s="195"/>
      <c r="BV28" s="196"/>
      <c r="BW28" s="197"/>
      <c r="BX28" s="198"/>
      <c r="BY28" s="196"/>
      <c r="BZ28" s="196"/>
      <c r="CA28" s="197"/>
      <c r="CB28" s="198"/>
    </row>
    <row r="29" spans="1:80" ht="3" customHeight="1" x14ac:dyDescent="0.2">
      <c r="A29" s="29"/>
      <c r="B29" s="21"/>
      <c r="C29" s="21"/>
      <c r="D29" s="22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3"/>
      <c r="AP29" s="31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3"/>
      <c r="BV29" s="13"/>
      <c r="BW29" s="14"/>
      <c r="BX29" s="71"/>
      <c r="BY29" s="13"/>
      <c r="BZ29" s="13"/>
      <c r="CA29" s="14"/>
      <c r="CB29" s="71"/>
    </row>
    <row r="30" spans="1:80" ht="11.25" customHeight="1" x14ac:dyDescent="0.2">
      <c r="A30" s="40"/>
      <c r="B30" s="2"/>
      <c r="C30" s="2">
        <v>2</v>
      </c>
      <c r="D30" s="41">
        <v>2</v>
      </c>
      <c r="E30" s="233" t="s">
        <v>238</v>
      </c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5"/>
      <c r="AP30" s="233" t="s">
        <v>239</v>
      </c>
      <c r="AQ30" s="234"/>
      <c r="AR30" s="234"/>
      <c r="AS30" s="234"/>
      <c r="AT30" s="234"/>
      <c r="AU30" s="234"/>
      <c r="AV30" s="234"/>
      <c r="AW30" s="234"/>
      <c r="AX30" s="234"/>
      <c r="AY30" s="234"/>
      <c r="AZ30" s="234"/>
      <c r="BA30" s="234"/>
      <c r="BB30" s="234"/>
      <c r="BC30" s="234"/>
      <c r="BD30" s="234"/>
      <c r="BE30" s="234"/>
      <c r="BF30" s="234"/>
      <c r="BG30" s="234"/>
      <c r="BH30" s="234"/>
      <c r="BI30" s="234"/>
      <c r="BJ30" s="234"/>
      <c r="BK30" s="234"/>
      <c r="BL30" s="234"/>
      <c r="BM30" s="234"/>
      <c r="BN30" s="234"/>
      <c r="BO30" s="234"/>
      <c r="BP30" s="234"/>
      <c r="BQ30" s="234"/>
      <c r="BR30" s="234"/>
      <c r="BS30" s="234"/>
      <c r="BT30" s="234"/>
      <c r="BU30" s="235"/>
      <c r="BV30" s="38" t="str">
        <f>'2.4'!C40</f>
        <v>Kab. Sukabumi</v>
      </c>
      <c r="BW30" s="150" t="s">
        <v>192</v>
      </c>
      <c r="BX30" s="51">
        <v>21350000</v>
      </c>
      <c r="BY30" s="49" t="s">
        <v>154</v>
      </c>
      <c r="BZ30" s="38"/>
      <c r="CA30" s="335" t="str">
        <f>BW30</f>
        <v>12 Bulan</v>
      </c>
      <c r="CB30" s="51">
        <v>21350000</v>
      </c>
    </row>
    <row r="31" spans="1:80" x14ac:dyDescent="0.2">
      <c r="A31" s="29"/>
      <c r="B31" s="21"/>
      <c r="C31" s="21"/>
      <c r="D31" s="22"/>
      <c r="E31" s="242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  <c r="AE31" s="243"/>
      <c r="AF31" s="243"/>
      <c r="AG31" s="243"/>
      <c r="AH31" s="243"/>
      <c r="AI31" s="243"/>
      <c r="AJ31" s="243"/>
      <c r="AK31" s="243"/>
      <c r="AL31" s="243"/>
      <c r="AM31" s="243"/>
      <c r="AN31" s="243"/>
      <c r="AO31" s="244"/>
      <c r="AP31" s="242"/>
      <c r="AQ31" s="243"/>
      <c r="AR31" s="243"/>
      <c r="AS31" s="243"/>
      <c r="AT31" s="243"/>
      <c r="AU31" s="243"/>
      <c r="AV31" s="243"/>
      <c r="AW31" s="243"/>
      <c r="AX31" s="243"/>
      <c r="AY31" s="243"/>
      <c r="AZ31" s="243"/>
      <c r="BA31" s="243"/>
      <c r="BB31" s="243"/>
      <c r="BC31" s="243"/>
      <c r="BD31" s="243"/>
      <c r="BE31" s="243"/>
      <c r="BF31" s="243"/>
      <c r="BG31" s="243"/>
      <c r="BH31" s="243"/>
      <c r="BI31" s="243"/>
      <c r="BJ31" s="243"/>
      <c r="BK31" s="243"/>
      <c r="BL31" s="243"/>
      <c r="BM31" s="243"/>
      <c r="BN31" s="243"/>
      <c r="BO31" s="243"/>
      <c r="BP31" s="243"/>
      <c r="BQ31" s="243"/>
      <c r="BR31" s="243"/>
      <c r="BS31" s="243"/>
      <c r="BT31" s="243"/>
      <c r="BU31" s="244"/>
      <c r="BV31" s="13"/>
      <c r="BW31" s="140"/>
      <c r="BX31" s="71"/>
      <c r="BY31" s="14" t="s">
        <v>155</v>
      </c>
      <c r="BZ31" s="13"/>
      <c r="CA31" s="336"/>
      <c r="CB31" s="71"/>
    </row>
    <row r="32" spans="1:80" x14ac:dyDescent="0.2">
      <c r="A32" s="42"/>
      <c r="B32" s="43"/>
      <c r="C32" s="43"/>
      <c r="D32" s="44"/>
      <c r="E32" s="236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  <c r="AN32" s="237"/>
      <c r="AO32" s="238"/>
      <c r="AP32" s="236"/>
      <c r="AQ32" s="237"/>
      <c r="AR32" s="237"/>
      <c r="AS32" s="237"/>
      <c r="AT32" s="237"/>
      <c r="AU32" s="237"/>
      <c r="AV32" s="237"/>
      <c r="AW32" s="237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  <c r="BQ32" s="237"/>
      <c r="BR32" s="237"/>
      <c r="BS32" s="237"/>
      <c r="BT32" s="237"/>
      <c r="BU32" s="238"/>
      <c r="BV32" s="39"/>
      <c r="BW32" s="141"/>
      <c r="BX32" s="87"/>
      <c r="BY32" s="39"/>
      <c r="BZ32" s="39"/>
      <c r="CA32" s="337"/>
      <c r="CB32" s="87"/>
    </row>
    <row r="33" spans="1:81" x14ac:dyDescent="0.2">
      <c r="A33" s="40"/>
      <c r="B33" s="2"/>
      <c r="C33" s="2"/>
      <c r="D33" s="41">
        <v>5</v>
      </c>
      <c r="E33" s="233" t="s">
        <v>240</v>
      </c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5"/>
      <c r="AP33" s="344" t="s">
        <v>241</v>
      </c>
      <c r="AQ33" s="345"/>
      <c r="AR33" s="345"/>
      <c r="AS33" s="345"/>
      <c r="AT33" s="345"/>
      <c r="AU33" s="345"/>
      <c r="AV33" s="345"/>
      <c r="AW33" s="345"/>
      <c r="AX33" s="345"/>
      <c r="AY33" s="345"/>
      <c r="AZ33" s="345"/>
      <c r="BA33" s="345"/>
      <c r="BB33" s="345"/>
      <c r="BC33" s="345"/>
      <c r="BD33" s="345"/>
      <c r="BE33" s="345"/>
      <c r="BF33" s="345"/>
      <c r="BG33" s="345"/>
      <c r="BH33" s="345"/>
      <c r="BI33" s="345"/>
      <c r="BJ33" s="345"/>
      <c r="BK33" s="345"/>
      <c r="BL33" s="345"/>
      <c r="BM33" s="345"/>
      <c r="BN33" s="345"/>
      <c r="BO33" s="345"/>
      <c r="BP33" s="345"/>
      <c r="BQ33" s="345"/>
      <c r="BR33" s="345"/>
      <c r="BS33" s="345"/>
      <c r="BT33" s="345"/>
      <c r="BU33" s="346"/>
      <c r="BV33" s="38" t="str">
        <f>'2.4'!C41</f>
        <v>Kab. Sukabumi</v>
      </c>
      <c r="BW33" s="49" t="s">
        <v>192</v>
      </c>
      <c r="BX33" s="51">
        <v>80899000</v>
      </c>
      <c r="BZ33" s="38"/>
      <c r="CA33" s="49" t="s">
        <v>242</v>
      </c>
      <c r="CB33" s="89">
        <f>BX33</f>
        <v>80899000</v>
      </c>
    </row>
    <row r="34" spans="1:81" x14ac:dyDescent="0.2">
      <c r="A34" s="29"/>
      <c r="B34" s="21"/>
      <c r="C34" s="21"/>
      <c r="D34" s="24"/>
      <c r="E34" s="242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4"/>
      <c r="AP34" s="347"/>
      <c r="AQ34" s="348"/>
      <c r="AR34" s="348"/>
      <c r="AS34" s="348"/>
      <c r="AT34" s="348"/>
      <c r="AU34" s="348"/>
      <c r="AV34" s="348"/>
      <c r="AW34" s="348"/>
      <c r="AX34" s="348"/>
      <c r="AY34" s="348"/>
      <c r="AZ34" s="348"/>
      <c r="BA34" s="348"/>
      <c r="BB34" s="348"/>
      <c r="BC34" s="348"/>
      <c r="BD34" s="348"/>
      <c r="BE34" s="348"/>
      <c r="BF34" s="348"/>
      <c r="BG34" s="348"/>
      <c r="BH34" s="348"/>
      <c r="BI34" s="348"/>
      <c r="BJ34" s="348"/>
      <c r="BK34" s="348"/>
      <c r="BL34" s="348"/>
      <c r="BM34" s="348"/>
      <c r="BN34" s="348"/>
      <c r="BO34" s="348"/>
      <c r="BP34" s="348"/>
      <c r="BQ34" s="348"/>
      <c r="BR34" s="348"/>
      <c r="BS34" s="348"/>
      <c r="BT34" s="348"/>
      <c r="BU34" s="349"/>
      <c r="BV34" s="13"/>
      <c r="BW34" s="14"/>
      <c r="BX34" s="71"/>
      <c r="BZ34" s="13"/>
      <c r="CA34" s="14"/>
      <c r="CB34" s="73"/>
    </row>
    <row r="35" spans="1:81" x14ac:dyDescent="0.2">
      <c r="A35" s="29"/>
      <c r="B35" s="21"/>
      <c r="C35" s="21"/>
      <c r="D35" s="24"/>
      <c r="E35" s="242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4"/>
      <c r="AP35" s="347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  <c r="BH35" s="348"/>
      <c r="BI35" s="348"/>
      <c r="BJ35" s="348"/>
      <c r="BK35" s="348"/>
      <c r="BL35" s="348"/>
      <c r="BM35" s="348"/>
      <c r="BN35" s="348"/>
      <c r="BO35" s="348"/>
      <c r="BP35" s="348"/>
      <c r="BQ35" s="348"/>
      <c r="BR35" s="348"/>
      <c r="BS35" s="348"/>
      <c r="BT35" s="348"/>
      <c r="BU35" s="349"/>
      <c r="BV35" s="13"/>
      <c r="BW35" s="14"/>
      <c r="BX35" s="71"/>
      <c r="BZ35" s="13"/>
      <c r="CA35" s="14"/>
      <c r="CB35" s="73"/>
    </row>
    <row r="36" spans="1:81" x14ac:dyDescent="0.2">
      <c r="A36" s="42"/>
      <c r="B36" s="43"/>
      <c r="C36" s="43"/>
      <c r="D36" s="44"/>
      <c r="E36" s="236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8"/>
      <c r="AP36" s="350"/>
      <c r="AQ36" s="351"/>
      <c r="AR36" s="351"/>
      <c r="AS36" s="351"/>
      <c r="AT36" s="351"/>
      <c r="AU36" s="351"/>
      <c r="AV36" s="351"/>
      <c r="AW36" s="351"/>
      <c r="AX36" s="351"/>
      <c r="AY36" s="351"/>
      <c r="AZ36" s="351"/>
      <c r="BA36" s="351"/>
      <c r="BB36" s="351"/>
      <c r="BC36" s="351"/>
      <c r="BD36" s="351"/>
      <c r="BE36" s="351"/>
      <c r="BF36" s="351"/>
      <c r="BG36" s="351"/>
      <c r="BH36" s="351"/>
      <c r="BI36" s="351"/>
      <c r="BJ36" s="351"/>
      <c r="BK36" s="351"/>
      <c r="BL36" s="351"/>
      <c r="BM36" s="351"/>
      <c r="BN36" s="351"/>
      <c r="BO36" s="351"/>
      <c r="BP36" s="351"/>
      <c r="BQ36" s="351"/>
      <c r="BR36" s="351"/>
      <c r="BS36" s="351"/>
      <c r="BT36" s="351"/>
      <c r="BU36" s="352"/>
      <c r="BV36" s="39"/>
      <c r="BW36" s="86"/>
      <c r="BX36" s="87"/>
      <c r="BZ36" s="39"/>
      <c r="CA36" s="86"/>
      <c r="CB36" s="87"/>
    </row>
    <row r="37" spans="1:81" x14ac:dyDescent="0.2">
      <c r="A37" s="29"/>
      <c r="B37" s="21"/>
      <c r="C37" s="21"/>
      <c r="D37" s="41">
        <v>21</v>
      </c>
      <c r="E37" s="242" t="s">
        <v>243</v>
      </c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  <c r="AI37" s="243"/>
      <c r="AJ37" s="243"/>
      <c r="AK37" s="243"/>
      <c r="AL37" s="243"/>
      <c r="AM37" s="243"/>
      <c r="AN37" s="243"/>
      <c r="AO37" s="244"/>
      <c r="AP37" s="242"/>
      <c r="AQ37" s="243"/>
      <c r="AR37" s="243"/>
      <c r="AS37" s="243"/>
      <c r="AT37" s="243"/>
      <c r="AU37" s="243"/>
      <c r="AV37" s="243"/>
      <c r="AW37" s="243"/>
      <c r="AX37" s="243"/>
      <c r="AY37" s="243"/>
      <c r="AZ37" s="243"/>
      <c r="BA37" s="243"/>
      <c r="BB37" s="243"/>
      <c r="BC37" s="243"/>
      <c r="BD37" s="243"/>
      <c r="BE37" s="243"/>
      <c r="BF37" s="243"/>
      <c r="BG37" s="243"/>
      <c r="BH37" s="243"/>
      <c r="BI37" s="243"/>
      <c r="BJ37" s="243"/>
      <c r="BK37" s="243"/>
      <c r="BL37" s="243"/>
      <c r="BM37" s="243"/>
      <c r="BN37" s="243"/>
      <c r="BO37" s="243"/>
      <c r="BP37" s="243"/>
      <c r="BQ37" s="243"/>
      <c r="BR37" s="243"/>
      <c r="BS37" s="243"/>
      <c r="BT37" s="243"/>
      <c r="BU37" s="244"/>
      <c r="BV37" s="38" t="str">
        <f>'2.4'!C42</f>
        <v>Kab. Sukabumi</v>
      </c>
      <c r="BW37" s="49" t="s">
        <v>192</v>
      </c>
      <c r="BX37" s="51">
        <v>159174000</v>
      </c>
      <c r="BY37" s="49" t="s">
        <v>154</v>
      </c>
      <c r="BZ37" s="38"/>
      <c r="CA37" s="49" t="s">
        <v>192</v>
      </c>
      <c r="CB37" s="89">
        <v>159174000</v>
      </c>
    </row>
    <row r="38" spans="1:81" x14ac:dyDescent="0.2">
      <c r="A38" s="29"/>
      <c r="B38" s="21"/>
      <c r="C38" s="21"/>
      <c r="D38" s="24"/>
      <c r="E38" s="242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  <c r="AI38" s="243"/>
      <c r="AJ38" s="243"/>
      <c r="AK38" s="243"/>
      <c r="AL38" s="243"/>
      <c r="AM38" s="243"/>
      <c r="AN38" s="243"/>
      <c r="AO38" s="244"/>
      <c r="AP38" s="242"/>
      <c r="AQ38" s="243"/>
      <c r="AR38" s="243"/>
      <c r="AS38" s="243"/>
      <c r="AT38" s="243"/>
      <c r="AU38" s="243"/>
      <c r="AV38" s="243"/>
      <c r="AW38" s="243"/>
      <c r="AX38" s="243"/>
      <c r="AY38" s="243"/>
      <c r="AZ38" s="243"/>
      <c r="BA38" s="243"/>
      <c r="BB38" s="243"/>
      <c r="BC38" s="243"/>
      <c r="BD38" s="243"/>
      <c r="BE38" s="243"/>
      <c r="BF38" s="243"/>
      <c r="BG38" s="243"/>
      <c r="BH38" s="243"/>
      <c r="BI38" s="243"/>
      <c r="BJ38" s="243"/>
      <c r="BK38" s="243"/>
      <c r="BL38" s="243"/>
      <c r="BM38" s="243"/>
      <c r="BN38" s="243"/>
      <c r="BO38" s="243"/>
      <c r="BP38" s="243"/>
      <c r="BQ38" s="243"/>
      <c r="BR38" s="243"/>
      <c r="BS38" s="243"/>
      <c r="BT38" s="243"/>
      <c r="BU38" s="244"/>
      <c r="BV38" s="13"/>
      <c r="BW38" s="49"/>
      <c r="BX38" s="71"/>
      <c r="BY38" s="14"/>
      <c r="BZ38" s="13"/>
      <c r="CA38" s="14"/>
      <c r="CB38" s="73"/>
    </row>
    <row r="39" spans="1:81" x14ac:dyDescent="0.2">
      <c r="A39" s="29"/>
      <c r="B39" s="21"/>
      <c r="C39" s="21"/>
      <c r="D39" s="24"/>
      <c r="E39" s="242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  <c r="AF39" s="243"/>
      <c r="AG39" s="243"/>
      <c r="AH39" s="243"/>
      <c r="AI39" s="243"/>
      <c r="AJ39" s="243"/>
      <c r="AK39" s="243"/>
      <c r="AL39" s="243"/>
      <c r="AM39" s="243"/>
      <c r="AN39" s="243"/>
      <c r="AO39" s="244"/>
      <c r="AP39" s="242"/>
      <c r="AQ39" s="243"/>
      <c r="AR39" s="243"/>
      <c r="AS39" s="243"/>
      <c r="AT39" s="243"/>
      <c r="AU39" s="243"/>
      <c r="AV39" s="243"/>
      <c r="AW39" s="243"/>
      <c r="AX39" s="243"/>
      <c r="AY39" s="243"/>
      <c r="AZ39" s="243"/>
      <c r="BA39" s="243"/>
      <c r="BB39" s="243"/>
      <c r="BC39" s="243"/>
      <c r="BD39" s="243"/>
      <c r="BE39" s="243"/>
      <c r="BF39" s="243"/>
      <c r="BG39" s="243"/>
      <c r="BH39" s="243"/>
      <c r="BI39" s="243"/>
      <c r="BJ39" s="243"/>
      <c r="BK39" s="243"/>
      <c r="BL39" s="243"/>
      <c r="BM39" s="243"/>
      <c r="BN39" s="243"/>
      <c r="BO39" s="243"/>
      <c r="BP39" s="243"/>
      <c r="BQ39" s="243"/>
      <c r="BR39" s="243"/>
      <c r="BS39" s="243"/>
      <c r="BT39" s="243"/>
      <c r="BU39" s="244"/>
      <c r="BV39" s="13"/>
      <c r="BW39" s="14"/>
      <c r="BX39" s="71"/>
      <c r="BY39" s="14"/>
      <c r="BZ39" s="13"/>
      <c r="CA39" s="14"/>
      <c r="CB39" s="73"/>
    </row>
    <row r="40" spans="1:81" x14ac:dyDescent="0.2">
      <c r="A40" s="29"/>
      <c r="B40" s="21"/>
      <c r="C40" s="21"/>
      <c r="D40" s="22"/>
      <c r="E40" s="242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  <c r="AF40" s="243"/>
      <c r="AG40" s="243"/>
      <c r="AH40" s="243"/>
      <c r="AI40" s="243"/>
      <c r="AJ40" s="243"/>
      <c r="AK40" s="243"/>
      <c r="AL40" s="243"/>
      <c r="AM40" s="243"/>
      <c r="AN40" s="243"/>
      <c r="AO40" s="244"/>
      <c r="AP40" s="242"/>
      <c r="AQ40" s="243"/>
      <c r="AR40" s="243"/>
      <c r="AS40" s="243"/>
      <c r="AT40" s="243"/>
      <c r="AU40" s="243"/>
      <c r="AV40" s="243"/>
      <c r="AW40" s="243"/>
      <c r="AX40" s="243"/>
      <c r="AY40" s="243"/>
      <c r="AZ40" s="243"/>
      <c r="BA40" s="243"/>
      <c r="BB40" s="243"/>
      <c r="BC40" s="243"/>
      <c r="BD40" s="243"/>
      <c r="BE40" s="243"/>
      <c r="BF40" s="243"/>
      <c r="BG40" s="243"/>
      <c r="BH40" s="243"/>
      <c r="BI40" s="243"/>
      <c r="BJ40" s="243"/>
      <c r="BK40" s="243"/>
      <c r="BL40" s="243"/>
      <c r="BM40" s="243"/>
      <c r="BN40" s="243"/>
      <c r="BO40" s="243"/>
      <c r="BP40" s="243"/>
      <c r="BQ40" s="243"/>
      <c r="BR40" s="243"/>
      <c r="BS40" s="243"/>
      <c r="BT40" s="243"/>
      <c r="BU40" s="244"/>
      <c r="BV40" s="39"/>
      <c r="BW40" s="86"/>
      <c r="BX40" s="147"/>
      <c r="BY40" s="14" t="s">
        <v>155</v>
      </c>
      <c r="BZ40" s="39"/>
      <c r="CA40" s="86"/>
      <c r="CB40" s="87"/>
    </row>
    <row r="41" spans="1:81" x14ac:dyDescent="0.2">
      <c r="A41" s="40"/>
      <c r="B41" s="2"/>
      <c r="C41" s="2"/>
      <c r="D41" s="41">
        <v>22</v>
      </c>
      <c r="E41" s="233" t="s">
        <v>244</v>
      </c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4"/>
      <c r="AI41" s="234"/>
      <c r="AJ41" s="234"/>
      <c r="AK41" s="234"/>
      <c r="AL41" s="234"/>
      <c r="AM41" s="234"/>
      <c r="AN41" s="234"/>
      <c r="AO41" s="235"/>
      <c r="AP41" s="233"/>
      <c r="AQ41" s="234"/>
      <c r="AR41" s="234"/>
      <c r="AS41" s="234"/>
      <c r="AT41" s="234"/>
      <c r="AU41" s="234"/>
      <c r="AV41" s="234"/>
      <c r="AW41" s="234"/>
      <c r="AX41" s="234"/>
      <c r="AY41" s="234"/>
      <c r="AZ41" s="234"/>
      <c r="BA41" s="234"/>
      <c r="BB41" s="234"/>
      <c r="BC41" s="234"/>
      <c r="BD41" s="234"/>
      <c r="BE41" s="234"/>
      <c r="BF41" s="234"/>
      <c r="BG41" s="234"/>
      <c r="BH41" s="234"/>
      <c r="BI41" s="234"/>
      <c r="BJ41" s="234"/>
      <c r="BK41" s="234"/>
      <c r="BL41" s="234"/>
      <c r="BM41" s="234"/>
      <c r="BN41" s="234"/>
      <c r="BO41" s="234"/>
      <c r="BP41" s="234"/>
      <c r="BQ41" s="234"/>
      <c r="BR41" s="234"/>
      <c r="BS41" s="234"/>
      <c r="BT41" s="234"/>
      <c r="BU41" s="235"/>
      <c r="BV41" s="38" t="s">
        <v>136</v>
      </c>
      <c r="BW41" s="49" t="s">
        <v>192</v>
      </c>
      <c r="BX41" s="149">
        <v>18830000</v>
      </c>
      <c r="BY41" s="49" t="s">
        <v>154</v>
      </c>
      <c r="BZ41" s="38"/>
      <c r="CA41" s="49" t="str">
        <f>BW41</f>
        <v>12 Bulan</v>
      </c>
      <c r="CB41" s="89">
        <f>SUM(BX41)</f>
        <v>18830000</v>
      </c>
    </row>
    <row r="42" spans="1:81" x14ac:dyDescent="0.2">
      <c r="A42" s="29"/>
      <c r="B42" s="21"/>
      <c r="C42" s="21"/>
      <c r="D42" s="22"/>
      <c r="E42" s="242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43"/>
      <c r="AG42" s="243"/>
      <c r="AH42" s="243"/>
      <c r="AI42" s="243"/>
      <c r="AJ42" s="243"/>
      <c r="AK42" s="243"/>
      <c r="AL42" s="243"/>
      <c r="AM42" s="243"/>
      <c r="AN42" s="243"/>
      <c r="AO42" s="244"/>
      <c r="AP42" s="242"/>
      <c r="AQ42" s="243"/>
      <c r="AR42" s="243"/>
      <c r="AS42" s="243"/>
      <c r="AT42" s="243"/>
      <c r="AU42" s="243"/>
      <c r="AV42" s="243"/>
      <c r="AW42" s="243"/>
      <c r="AX42" s="243"/>
      <c r="AY42" s="243"/>
      <c r="AZ42" s="243"/>
      <c r="BA42" s="243"/>
      <c r="BB42" s="243"/>
      <c r="BC42" s="243"/>
      <c r="BD42" s="243"/>
      <c r="BE42" s="243"/>
      <c r="BF42" s="243"/>
      <c r="BG42" s="243"/>
      <c r="BH42" s="243"/>
      <c r="BI42" s="243"/>
      <c r="BJ42" s="243"/>
      <c r="BK42" s="243"/>
      <c r="BL42" s="243"/>
      <c r="BM42" s="243"/>
      <c r="BN42" s="243"/>
      <c r="BO42" s="243"/>
      <c r="BP42" s="243"/>
      <c r="BQ42" s="243"/>
      <c r="BR42" s="243"/>
      <c r="BS42" s="243"/>
      <c r="BT42" s="243"/>
      <c r="BU42" s="244"/>
      <c r="BV42" s="13"/>
      <c r="BW42" s="14"/>
      <c r="BX42" s="154"/>
      <c r="BY42" s="14" t="s">
        <v>155</v>
      </c>
      <c r="BZ42" s="13"/>
      <c r="CA42" s="14"/>
      <c r="CB42" s="71"/>
    </row>
    <row r="43" spans="1:81" x14ac:dyDescent="0.2">
      <c r="A43" s="42"/>
      <c r="B43" s="43"/>
      <c r="C43" s="43"/>
      <c r="D43" s="44"/>
      <c r="E43" s="236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  <c r="AI43" s="237"/>
      <c r="AJ43" s="237"/>
      <c r="AK43" s="237"/>
      <c r="AL43" s="237"/>
      <c r="AM43" s="237"/>
      <c r="AN43" s="237"/>
      <c r="AO43" s="238"/>
      <c r="AP43" s="236"/>
      <c r="AQ43" s="237"/>
      <c r="AR43" s="237"/>
      <c r="AS43" s="237"/>
      <c r="AT43" s="237"/>
      <c r="AU43" s="237"/>
      <c r="AV43" s="237"/>
      <c r="AW43" s="237"/>
      <c r="AX43" s="237"/>
      <c r="AY43" s="237"/>
      <c r="AZ43" s="237"/>
      <c r="BA43" s="237"/>
      <c r="BB43" s="237"/>
      <c r="BC43" s="237"/>
      <c r="BD43" s="237"/>
      <c r="BE43" s="237"/>
      <c r="BF43" s="237"/>
      <c r="BG43" s="237"/>
      <c r="BH43" s="237"/>
      <c r="BI43" s="237"/>
      <c r="BJ43" s="237"/>
      <c r="BK43" s="237"/>
      <c r="BL43" s="237"/>
      <c r="BM43" s="237"/>
      <c r="BN43" s="237"/>
      <c r="BO43" s="237"/>
      <c r="BP43" s="237"/>
      <c r="BQ43" s="237"/>
      <c r="BR43" s="237"/>
      <c r="BS43" s="237"/>
      <c r="BT43" s="237"/>
      <c r="BU43" s="238"/>
      <c r="BV43" s="39"/>
      <c r="BW43" s="86"/>
      <c r="BX43" s="148"/>
      <c r="BY43" s="39"/>
      <c r="BZ43" s="39"/>
      <c r="CA43" s="86"/>
      <c r="CB43" s="87"/>
    </row>
    <row r="44" spans="1:81" ht="10.15" x14ac:dyDescent="0.2">
      <c r="A44" s="210"/>
      <c r="B44" s="32"/>
      <c r="C44" s="32"/>
      <c r="D44" s="32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  <c r="BU44" s="207"/>
      <c r="BV44" s="32"/>
      <c r="BW44" s="210"/>
      <c r="BX44" s="211"/>
      <c r="BY44" s="32"/>
      <c r="BZ44" s="32"/>
      <c r="CA44" s="210"/>
      <c r="CB44" s="106"/>
    </row>
    <row r="45" spans="1:81" x14ac:dyDescent="0.2">
      <c r="A45" s="210"/>
      <c r="B45" s="32"/>
      <c r="C45" s="32"/>
      <c r="D45" s="32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32"/>
      <c r="BW45" s="210"/>
      <c r="BX45" s="211"/>
      <c r="BY45" s="32"/>
      <c r="BZ45" s="32"/>
      <c r="CA45" s="210"/>
      <c r="CB45" s="106"/>
    </row>
    <row r="46" spans="1:81" x14ac:dyDescent="0.2">
      <c r="A46" s="210"/>
      <c r="B46" s="32"/>
      <c r="C46" s="32"/>
      <c r="D46" s="32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32"/>
      <c r="BW46" s="210"/>
      <c r="BX46" s="106"/>
      <c r="BY46" s="32"/>
      <c r="BZ46" s="32"/>
      <c r="CA46" s="210"/>
      <c r="CB46" s="106"/>
      <c r="CC46" s="32"/>
    </row>
    <row r="47" spans="1:81" ht="11.25" customHeight="1" x14ac:dyDescent="0.2">
      <c r="A47" s="326" t="s">
        <v>5</v>
      </c>
      <c r="B47" s="327"/>
      <c r="C47" s="327"/>
      <c r="D47" s="328"/>
      <c r="E47" s="329" t="s">
        <v>6</v>
      </c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  <c r="AI47" s="330"/>
      <c r="AJ47" s="330"/>
      <c r="AK47" s="330"/>
      <c r="AL47" s="330"/>
      <c r="AM47" s="330"/>
      <c r="AN47" s="330"/>
      <c r="AO47" s="331"/>
      <c r="AP47" s="329" t="s">
        <v>7</v>
      </c>
      <c r="AQ47" s="330"/>
      <c r="AR47" s="330"/>
      <c r="AS47" s="330"/>
      <c r="AT47" s="330"/>
      <c r="AU47" s="330"/>
      <c r="AV47" s="330"/>
      <c r="AW47" s="330"/>
      <c r="AX47" s="330"/>
      <c r="AY47" s="330"/>
      <c r="AZ47" s="330"/>
      <c r="BA47" s="330"/>
      <c r="BB47" s="330"/>
      <c r="BC47" s="330"/>
      <c r="BD47" s="330"/>
      <c r="BE47" s="330"/>
      <c r="BF47" s="330"/>
      <c r="BG47" s="330"/>
      <c r="BH47" s="330"/>
      <c r="BI47" s="330"/>
      <c r="BJ47" s="330"/>
      <c r="BK47" s="330"/>
      <c r="BL47" s="330"/>
      <c r="BM47" s="330"/>
      <c r="BN47" s="330"/>
      <c r="BO47" s="330"/>
      <c r="BP47" s="330"/>
      <c r="BQ47" s="330"/>
      <c r="BR47" s="330"/>
      <c r="BS47" s="330"/>
      <c r="BT47" s="330"/>
      <c r="BU47" s="331"/>
      <c r="BV47" s="317" t="s">
        <v>212</v>
      </c>
      <c r="BW47" s="332"/>
      <c r="BX47" s="332"/>
      <c r="BY47" s="332"/>
      <c r="BZ47" s="334" t="s">
        <v>125</v>
      </c>
      <c r="CA47" s="317" t="s">
        <v>213</v>
      </c>
      <c r="CB47" s="318"/>
    </row>
    <row r="48" spans="1:81" ht="12" thickBot="1" x14ac:dyDescent="0.25">
      <c r="A48" s="271"/>
      <c r="B48" s="272"/>
      <c r="C48" s="272"/>
      <c r="D48" s="273"/>
      <c r="E48" s="255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6"/>
      <c r="Y48" s="256"/>
      <c r="Z48" s="256"/>
      <c r="AA48" s="256"/>
      <c r="AB48" s="256"/>
      <c r="AC48" s="256"/>
      <c r="AD48" s="256"/>
      <c r="AE48" s="256"/>
      <c r="AF48" s="256"/>
      <c r="AG48" s="256"/>
      <c r="AH48" s="256"/>
      <c r="AI48" s="256"/>
      <c r="AJ48" s="256"/>
      <c r="AK48" s="256"/>
      <c r="AL48" s="256"/>
      <c r="AM48" s="256"/>
      <c r="AN48" s="256"/>
      <c r="AO48" s="257"/>
      <c r="AP48" s="255"/>
      <c r="AQ48" s="256"/>
      <c r="AR48" s="256"/>
      <c r="AS48" s="256"/>
      <c r="AT48" s="256"/>
      <c r="AU48" s="256"/>
      <c r="AV48" s="256"/>
      <c r="AW48" s="256"/>
      <c r="AX48" s="256"/>
      <c r="AY48" s="256"/>
      <c r="AZ48" s="256"/>
      <c r="BA48" s="256"/>
      <c r="BB48" s="256"/>
      <c r="BC48" s="256"/>
      <c r="BD48" s="256"/>
      <c r="BE48" s="256"/>
      <c r="BF48" s="256"/>
      <c r="BG48" s="256"/>
      <c r="BH48" s="256"/>
      <c r="BI48" s="256"/>
      <c r="BJ48" s="256"/>
      <c r="BK48" s="256"/>
      <c r="BL48" s="256"/>
      <c r="BM48" s="256"/>
      <c r="BN48" s="256"/>
      <c r="BO48" s="256"/>
      <c r="BP48" s="256"/>
      <c r="BQ48" s="256"/>
      <c r="BR48" s="256"/>
      <c r="BS48" s="256"/>
      <c r="BT48" s="256"/>
      <c r="BU48" s="257"/>
      <c r="BV48" s="319"/>
      <c r="BW48" s="333"/>
      <c r="BX48" s="333"/>
      <c r="BY48" s="333"/>
      <c r="BZ48" s="254"/>
      <c r="CA48" s="319"/>
      <c r="CB48" s="320"/>
    </row>
    <row r="49" spans="1:80" ht="11.25" customHeight="1" x14ac:dyDescent="0.2">
      <c r="A49" s="271"/>
      <c r="B49" s="272"/>
      <c r="C49" s="272"/>
      <c r="D49" s="273"/>
      <c r="E49" s="255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  <c r="AG49" s="256"/>
      <c r="AH49" s="256"/>
      <c r="AI49" s="256"/>
      <c r="AJ49" s="256"/>
      <c r="AK49" s="256"/>
      <c r="AL49" s="256"/>
      <c r="AM49" s="256"/>
      <c r="AN49" s="256"/>
      <c r="AO49" s="257"/>
      <c r="AP49" s="255"/>
      <c r="AQ49" s="256"/>
      <c r="AR49" s="256"/>
      <c r="AS49" s="256"/>
      <c r="AT49" s="256"/>
      <c r="AU49" s="256"/>
      <c r="AV49" s="256"/>
      <c r="AW49" s="256"/>
      <c r="AX49" s="256"/>
      <c r="AY49" s="256"/>
      <c r="AZ49" s="256"/>
      <c r="BA49" s="256"/>
      <c r="BB49" s="256"/>
      <c r="BC49" s="256"/>
      <c r="BD49" s="256"/>
      <c r="BE49" s="256"/>
      <c r="BF49" s="256"/>
      <c r="BG49" s="256"/>
      <c r="BH49" s="256"/>
      <c r="BI49" s="256"/>
      <c r="BJ49" s="256"/>
      <c r="BK49" s="256"/>
      <c r="BL49" s="256"/>
      <c r="BM49" s="256"/>
      <c r="BN49" s="256"/>
      <c r="BO49" s="256"/>
      <c r="BP49" s="256"/>
      <c r="BQ49" s="256"/>
      <c r="BR49" s="256"/>
      <c r="BS49" s="256"/>
      <c r="BT49" s="256"/>
      <c r="BU49" s="257"/>
      <c r="BV49" s="309" t="s">
        <v>119</v>
      </c>
      <c r="BW49" s="321" t="s">
        <v>131</v>
      </c>
      <c r="BX49" s="323" t="s">
        <v>132</v>
      </c>
      <c r="BY49" s="324" t="s">
        <v>133</v>
      </c>
      <c r="BZ49" s="254"/>
      <c r="CA49" s="323" t="s">
        <v>134</v>
      </c>
      <c r="CB49" s="323" t="s">
        <v>132</v>
      </c>
    </row>
    <row r="50" spans="1:80" x14ac:dyDescent="0.2">
      <c r="A50" s="271"/>
      <c r="B50" s="272"/>
      <c r="C50" s="272"/>
      <c r="D50" s="273"/>
      <c r="E50" s="255"/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56"/>
      <c r="AG50" s="256"/>
      <c r="AH50" s="256"/>
      <c r="AI50" s="256"/>
      <c r="AJ50" s="256"/>
      <c r="AK50" s="256"/>
      <c r="AL50" s="256"/>
      <c r="AM50" s="256"/>
      <c r="AN50" s="256"/>
      <c r="AO50" s="257"/>
      <c r="AP50" s="255"/>
      <c r="AQ50" s="256"/>
      <c r="AR50" s="256"/>
      <c r="AS50" s="256"/>
      <c r="AT50" s="256"/>
      <c r="AU50" s="256"/>
      <c r="AV50" s="256"/>
      <c r="AW50" s="256"/>
      <c r="AX50" s="256"/>
      <c r="AY50" s="256"/>
      <c r="AZ50" s="256"/>
      <c r="BA50" s="256"/>
      <c r="BB50" s="256"/>
      <c r="BC50" s="256"/>
      <c r="BD50" s="256"/>
      <c r="BE50" s="256"/>
      <c r="BF50" s="256"/>
      <c r="BG50" s="256"/>
      <c r="BH50" s="256"/>
      <c r="BI50" s="256"/>
      <c r="BJ50" s="256"/>
      <c r="BK50" s="256"/>
      <c r="BL50" s="256"/>
      <c r="BM50" s="256"/>
      <c r="BN50" s="256"/>
      <c r="BO50" s="256"/>
      <c r="BP50" s="256"/>
      <c r="BQ50" s="256"/>
      <c r="BR50" s="256"/>
      <c r="BS50" s="256"/>
      <c r="BT50" s="256"/>
      <c r="BU50" s="257"/>
      <c r="BV50" s="304"/>
      <c r="BW50" s="322"/>
      <c r="BX50" s="294"/>
      <c r="BY50" s="325"/>
      <c r="BZ50" s="254"/>
      <c r="CA50" s="294"/>
      <c r="CB50" s="294"/>
    </row>
    <row r="51" spans="1:80" x14ac:dyDescent="0.2">
      <c r="A51" s="271"/>
      <c r="B51" s="272"/>
      <c r="C51" s="272"/>
      <c r="D51" s="273"/>
      <c r="E51" s="255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7"/>
      <c r="AP51" s="255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  <c r="BF51" s="256"/>
      <c r="BG51" s="256"/>
      <c r="BH51" s="256"/>
      <c r="BI51" s="256"/>
      <c r="BJ51" s="256"/>
      <c r="BK51" s="256"/>
      <c r="BL51" s="256"/>
      <c r="BM51" s="256"/>
      <c r="BN51" s="256"/>
      <c r="BO51" s="256"/>
      <c r="BP51" s="256"/>
      <c r="BQ51" s="256"/>
      <c r="BR51" s="256"/>
      <c r="BS51" s="256"/>
      <c r="BT51" s="256"/>
      <c r="BU51" s="257"/>
      <c r="BV51" s="304"/>
      <c r="BW51" s="322"/>
      <c r="BX51" s="294"/>
      <c r="BY51" s="325"/>
      <c r="BZ51" s="254"/>
      <c r="CA51" s="294"/>
      <c r="CB51" s="294"/>
    </row>
    <row r="52" spans="1:80" ht="3" customHeight="1" thickBot="1" x14ac:dyDescent="0.25">
      <c r="A52" s="28"/>
      <c r="B52" s="18"/>
      <c r="C52" s="18"/>
      <c r="D52" s="19"/>
      <c r="E52" s="15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7"/>
      <c r="AP52" s="15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  <c r="BV52" s="10"/>
      <c r="BW52" s="61"/>
      <c r="BX52" s="10"/>
      <c r="BY52" s="7"/>
      <c r="BZ52" s="10"/>
      <c r="CA52" s="61"/>
      <c r="CB52" s="10"/>
    </row>
    <row r="53" spans="1:80" ht="12" thickBot="1" x14ac:dyDescent="0.25">
      <c r="A53" s="251">
        <v>1</v>
      </c>
      <c r="B53" s="252"/>
      <c r="C53" s="252"/>
      <c r="D53" s="253"/>
      <c r="E53" s="251">
        <v>2</v>
      </c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3"/>
      <c r="AP53" s="251">
        <v>3</v>
      </c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N53" s="252"/>
      <c r="BO53" s="252"/>
      <c r="BP53" s="252"/>
      <c r="BQ53" s="252"/>
      <c r="BR53" s="252"/>
      <c r="BS53" s="252"/>
      <c r="BT53" s="252"/>
      <c r="BU53" s="253"/>
      <c r="BV53" s="34">
        <v>4</v>
      </c>
      <c r="BW53" s="34">
        <v>5</v>
      </c>
      <c r="BX53" s="34">
        <v>6</v>
      </c>
      <c r="BY53" s="34">
        <v>7</v>
      </c>
      <c r="BZ53" s="34">
        <v>8</v>
      </c>
      <c r="CA53" s="34">
        <v>9</v>
      </c>
      <c r="CB53" s="34">
        <v>10</v>
      </c>
    </row>
    <row r="54" spans="1:80" ht="3" customHeight="1" thickBot="1" x14ac:dyDescent="0.25">
      <c r="A54" s="29"/>
      <c r="B54" s="21"/>
      <c r="C54" s="21"/>
      <c r="D54" s="22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3"/>
      <c r="AP54" s="31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3"/>
      <c r="BV54" s="13"/>
      <c r="BW54" s="14"/>
      <c r="BX54" s="71"/>
      <c r="BY54" s="13"/>
      <c r="BZ54" s="13"/>
      <c r="CA54" s="14"/>
      <c r="CB54" s="71"/>
    </row>
    <row r="55" spans="1:80" s="97" customFormat="1" x14ac:dyDescent="0.2">
      <c r="A55" s="199"/>
      <c r="B55" s="181"/>
      <c r="C55" s="181"/>
      <c r="D55" s="381">
        <v>3</v>
      </c>
      <c r="E55" s="401" t="s">
        <v>245</v>
      </c>
      <c r="F55" s="402"/>
      <c r="G55" s="402"/>
      <c r="H55" s="402"/>
      <c r="I55" s="402"/>
      <c r="J55" s="402"/>
      <c r="K55" s="402"/>
      <c r="L55" s="402"/>
      <c r="M55" s="402"/>
      <c r="N55" s="402"/>
      <c r="O55" s="402"/>
      <c r="P55" s="402"/>
      <c r="Q55" s="402"/>
      <c r="R55" s="402"/>
      <c r="S55" s="402"/>
      <c r="T55" s="402"/>
      <c r="U55" s="402"/>
      <c r="V55" s="402"/>
      <c r="W55" s="402"/>
      <c r="X55" s="402"/>
      <c r="Y55" s="402"/>
      <c r="Z55" s="402"/>
      <c r="AA55" s="402"/>
      <c r="AB55" s="402"/>
      <c r="AC55" s="402"/>
      <c r="AD55" s="402"/>
      <c r="AE55" s="402"/>
      <c r="AF55" s="402"/>
      <c r="AG55" s="402"/>
      <c r="AH55" s="402"/>
      <c r="AI55" s="402"/>
      <c r="AJ55" s="402"/>
      <c r="AK55" s="402"/>
      <c r="AL55" s="402"/>
      <c r="AM55" s="402"/>
      <c r="AN55" s="402"/>
      <c r="AO55" s="403"/>
      <c r="AP55" s="338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40"/>
      <c r="BV55" s="184"/>
      <c r="BW55" s="185"/>
      <c r="BX55" s="379">
        <v>35550000</v>
      </c>
      <c r="BY55" s="184"/>
      <c r="BZ55" s="184"/>
      <c r="CA55" s="185"/>
      <c r="CB55" s="379">
        <v>35550000</v>
      </c>
    </row>
    <row r="56" spans="1:80" s="97" customFormat="1" x14ac:dyDescent="0.2">
      <c r="A56" s="200"/>
      <c r="B56" s="193"/>
      <c r="C56" s="193"/>
      <c r="D56" s="382"/>
      <c r="E56" s="404"/>
      <c r="F56" s="405"/>
      <c r="G56" s="405"/>
      <c r="H56" s="405"/>
      <c r="I56" s="405"/>
      <c r="J56" s="405"/>
      <c r="K56" s="405"/>
      <c r="L56" s="405"/>
      <c r="M56" s="405"/>
      <c r="N56" s="405"/>
      <c r="O56" s="405"/>
      <c r="P56" s="405"/>
      <c r="Q56" s="405"/>
      <c r="R56" s="405"/>
      <c r="S56" s="405"/>
      <c r="T56" s="405"/>
      <c r="U56" s="405"/>
      <c r="V56" s="405"/>
      <c r="W56" s="405"/>
      <c r="X56" s="405"/>
      <c r="Y56" s="405"/>
      <c r="Z56" s="405"/>
      <c r="AA56" s="405"/>
      <c r="AB56" s="405"/>
      <c r="AC56" s="405"/>
      <c r="AD56" s="405"/>
      <c r="AE56" s="405"/>
      <c r="AF56" s="405"/>
      <c r="AG56" s="405"/>
      <c r="AH56" s="405"/>
      <c r="AI56" s="405"/>
      <c r="AJ56" s="405"/>
      <c r="AK56" s="405"/>
      <c r="AL56" s="405"/>
      <c r="AM56" s="405"/>
      <c r="AN56" s="405"/>
      <c r="AO56" s="406"/>
      <c r="AP56" s="341"/>
      <c r="AQ56" s="342"/>
      <c r="AR56" s="342"/>
      <c r="AS56" s="342"/>
      <c r="AT56" s="342"/>
      <c r="AU56" s="342"/>
      <c r="AV56" s="342"/>
      <c r="AW56" s="342"/>
      <c r="AX56" s="342"/>
      <c r="AY56" s="342"/>
      <c r="AZ56" s="342"/>
      <c r="BA56" s="342"/>
      <c r="BB56" s="342"/>
      <c r="BC56" s="342"/>
      <c r="BD56" s="342"/>
      <c r="BE56" s="342"/>
      <c r="BF56" s="342"/>
      <c r="BG56" s="342"/>
      <c r="BH56" s="342"/>
      <c r="BI56" s="342"/>
      <c r="BJ56" s="342"/>
      <c r="BK56" s="342"/>
      <c r="BL56" s="342"/>
      <c r="BM56" s="342"/>
      <c r="BN56" s="342"/>
      <c r="BO56" s="342"/>
      <c r="BP56" s="342"/>
      <c r="BQ56" s="342"/>
      <c r="BR56" s="342"/>
      <c r="BS56" s="342"/>
      <c r="BT56" s="342"/>
      <c r="BU56" s="343"/>
      <c r="BV56" s="196"/>
      <c r="BW56" s="197"/>
      <c r="BX56" s="380"/>
      <c r="BY56" s="196"/>
      <c r="BZ56" s="196"/>
      <c r="CA56" s="197"/>
      <c r="CB56" s="380"/>
    </row>
    <row r="57" spans="1:80" ht="3" customHeight="1" x14ac:dyDescent="0.2">
      <c r="A57" s="29"/>
      <c r="B57" s="21"/>
      <c r="C57" s="21"/>
      <c r="D57" s="22"/>
      <c r="E57" s="3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/>
      <c r="AP57" s="31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3"/>
      <c r="BV57" s="13"/>
      <c r="BW57" s="14"/>
      <c r="BX57" s="89"/>
      <c r="BY57" s="13"/>
      <c r="BZ57" s="13"/>
      <c r="CA57" s="14"/>
      <c r="CB57" s="71"/>
    </row>
    <row r="58" spans="1:80" x14ac:dyDescent="0.2">
      <c r="A58" s="40"/>
      <c r="B58" s="2"/>
      <c r="C58" s="2">
        <v>3</v>
      </c>
      <c r="D58" s="41">
        <v>2</v>
      </c>
      <c r="E58" s="233" t="s">
        <v>246</v>
      </c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4"/>
      <c r="AK58" s="234"/>
      <c r="AL58" s="234"/>
      <c r="AM58" s="234"/>
      <c r="AN58" s="234"/>
      <c r="AO58" s="235"/>
      <c r="AP58" s="233" t="s">
        <v>247</v>
      </c>
      <c r="AQ58" s="234"/>
      <c r="AR58" s="234"/>
      <c r="AS58" s="234"/>
      <c r="AT58" s="234"/>
      <c r="AU58" s="234"/>
      <c r="AV58" s="234"/>
      <c r="AW58" s="234"/>
      <c r="AX58" s="234"/>
      <c r="AY58" s="234"/>
      <c r="AZ58" s="234"/>
      <c r="BA58" s="234"/>
      <c r="BB58" s="234"/>
      <c r="BC58" s="234"/>
      <c r="BD58" s="234"/>
      <c r="BE58" s="234"/>
      <c r="BF58" s="234"/>
      <c r="BG58" s="234"/>
      <c r="BH58" s="234"/>
      <c r="BI58" s="234"/>
      <c r="BJ58" s="234"/>
      <c r="BK58" s="234"/>
      <c r="BL58" s="234"/>
      <c r="BM58" s="234"/>
      <c r="BN58" s="234"/>
      <c r="BO58" s="234"/>
      <c r="BP58" s="234"/>
      <c r="BQ58" s="234"/>
      <c r="BR58" s="234"/>
      <c r="BS58" s="234"/>
      <c r="BT58" s="234"/>
      <c r="BU58" s="235"/>
      <c r="BV58" s="38" t="str">
        <f>'2.4'!C57</f>
        <v>Kab. Sukabumi</v>
      </c>
      <c r="BW58" s="49" t="s">
        <v>192</v>
      </c>
      <c r="BX58" s="89">
        <v>35550000</v>
      </c>
      <c r="BY58" s="49" t="s">
        <v>154</v>
      </c>
      <c r="BZ58" s="38"/>
      <c r="CA58" s="49" t="str">
        <f>BW58</f>
        <v>12 Bulan</v>
      </c>
      <c r="CB58" s="89">
        <f>BX58</f>
        <v>35550000</v>
      </c>
    </row>
    <row r="59" spans="1:80" x14ac:dyDescent="0.2">
      <c r="A59" s="29"/>
      <c r="B59" s="21"/>
      <c r="C59" s="21"/>
      <c r="D59" s="22"/>
      <c r="E59" s="242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3"/>
      <c r="AA59" s="243"/>
      <c r="AB59" s="243"/>
      <c r="AC59" s="243"/>
      <c r="AD59" s="243"/>
      <c r="AE59" s="243"/>
      <c r="AF59" s="243"/>
      <c r="AG59" s="243"/>
      <c r="AH59" s="243"/>
      <c r="AI59" s="243"/>
      <c r="AJ59" s="243"/>
      <c r="AK59" s="243"/>
      <c r="AL59" s="243"/>
      <c r="AM59" s="243"/>
      <c r="AN59" s="243"/>
      <c r="AO59" s="244"/>
      <c r="AP59" s="242"/>
      <c r="AQ59" s="243"/>
      <c r="AR59" s="243"/>
      <c r="AS59" s="243"/>
      <c r="AT59" s="243"/>
      <c r="AU59" s="243"/>
      <c r="AV59" s="243"/>
      <c r="AW59" s="243"/>
      <c r="AX59" s="243"/>
      <c r="AY59" s="243"/>
      <c r="AZ59" s="243"/>
      <c r="BA59" s="243"/>
      <c r="BB59" s="243"/>
      <c r="BC59" s="243"/>
      <c r="BD59" s="243"/>
      <c r="BE59" s="243"/>
      <c r="BF59" s="243"/>
      <c r="BG59" s="243"/>
      <c r="BH59" s="243"/>
      <c r="BI59" s="243"/>
      <c r="BJ59" s="243"/>
      <c r="BK59" s="243"/>
      <c r="BL59" s="243"/>
      <c r="BM59" s="243"/>
      <c r="BN59" s="243"/>
      <c r="BO59" s="243"/>
      <c r="BP59" s="243"/>
      <c r="BQ59" s="243"/>
      <c r="BR59" s="243"/>
      <c r="BS59" s="243"/>
      <c r="BT59" s="243"/>
      <c r="BU59" s="244"/>
      <c r="BV59" s="13"/>
      <c r="BW59" s="14"/>
      <c r="BX59" s="71"/>
      <c r="BY59" s="14" t="s">
        <v>155</v>
      </c>
      <c r="BZ59" s="13"/>
      <c r="CA59" s="14"/>
      <c r="CB59" s="71"/>
    </row>
    <row r="60" spans="1:80" x14ac:dyDescent="0.2">
      <c r="A60" s="42"/>
      <c r="B60" s="43"/>
      <c r="C60" s="43"/>
      <c r="D60" s="44"/>
      <c r="E60" s="236"/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37"/>
      <c r="AH60" s="237"/>
      <c r="AI60" s="237"/>
      <c r="AJ60" s="237"/>
      <c r="AK60" s="237"/>
      <c r="AL60" s="237"/>
      <c r="AM60" s="237"/>
      <c r="AN60" s="237"/>
      <c r="AO60" s="238"/>
      <c r="AP60" s="236"/>
      <c r="AQ60" s="237"/>
      <c r="AR60" s="237"/>
      <c r="AS60" s="237"/>
      <c r="AT60" s="237"/>
      <c r="AU60" s="237"/>
      <c r="AV60" s="237"/>
      <c r="AW60" s="237"/>
      <c r="AX60" s="237"/>
      <c r="AY60" s="237"/>
      <c r="AZ60" s="237"/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8"/>
      <c r="BV60" s="39"/>
      <c r="BW60" s="86"/>
      <c r="BX60" s="87"/>
      <c r="BY60" s="39"/>
      <c r="BZ60" s="39"/>
      <c r="CA60" s="86"/>
      <c r="CB60" s="87"/>
    </row>
    <row r="61" spans="1:80" x14ac:dyDescent="0.2">
      <c r="A61" s="212"/>
      <c r="B61" s="213"/>
      <c r="C61" s="213">
        <v>6</v>
      </c>
      <c r="D61" s="214"/>
      <c r="E61" s="383" t="s">
        <v>248</v>
      </c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  <c r="AG61" s="384"/>
      <c r="AH61" s="384"/>
      <c r="AI61" s="384"/>
      <c r="AJ61" s="384"/>
      <c r="AK61" s="384"/>
      <c r="AL61" s="384"/>
      <c r="AM61" s="384"/>
      <c r="AN61" s="384"/>
      <c r="AO61" s="385"/>
      <c r="AP61" s="392"/>
      <c r="AQ61" s="393"/>
      <c r="AR61" s="393"/>
      <c r="AS61" s="393"/>
      <c r="AT61" s="393"/>
      <c r="AU61" s="393"/>
      <c r="AV61" s="393"/>
      <c r="AW61" s="393"/>
      <c r="AX61" s="393"/>
      <c r="AY61" s="393"/>
      <c r="AZ61" s="393"/>
      <c r="BA61" s="393"/>
      <c r="BB61" s="393"/>
      <c r="BC61" s="393"/>
      <c r="BD61" s="393"/>
      <c r="BE61" s="393"/>
      <c r="BF61" s="393"/>
      <c r="BG61" s="393"/>
      <c r="BH61" s="393"/>
      <c r="BI61" s="393"/>
      <c r="BJ61" s="393"/>
      <c r="BK61" s="393"/>
      <c r="BL61" s="393"/>
      <c r="BM61" s="393"/>
      <c r="BN61" s="393"/>
      <c r="BO61" s="393"/>
      <c r="BP61" s="393"/>
      <c r="BQ61" s="393"/>
      <c r="BR61" s="393"/>
      <c r="BS61" s="393"/>
      <c r="BT61" s="393"/>
      <c r="BU61" s="394"/>
      <c r="BV61" s="215"/>
      <c r="BW61" s="216"/>
      <c r="BX61" s="217"/>
      <c r="BY61" s="216"/>
      <c r="BZ61" s="215"/>
      <c r="CA61" s="216"/>
      <c r="CB61" s="217">
        <f>BX61</f>
        <v>0</v>
      </c>
    </row>
    <row r="62" spans="1:80" x14ac:dyDescent="0.2">
      <c r="A62" s="218"/>
      <c r="B62" s="219"/>
      <c r="C62" s="219"/>
      <c r="D62" s="220"/>
      <c r="E62" s="386"/>
      <c r="F62" s="387"/>
      <c r="G62" s="387"/>
      <c r="H62" s="387"/>
      <c r="I62" s="387"/>
      <c r="J62" s="387"/>
      <c r="K62" s="387"/>
      <c r="L62" s="387"/>
      <c r="M62" s="387"/>
      <c r="N62" s="387"/>
      <c r="O62" s="387"/>
      <c r="P62" s="387"/>
      <c r="Q62" s="387"/>
      <c r="R62" s="387"/>
      <c r="S62" s="387"/>
      <c r="T62" s="387"/>
      <c r="U62" s="387"/>
      <c r="V62" s="387"/>
      <c r="W62" s="387"/>
      <c r="X62" s="387"/>
      <c r="Y62" s="387"/>
      <c r="Z62" s="387"/>
      <c r="AA62" s="387"/>
      <c r="AB62" s="387"/>
      <c r="AC62" s="387"/>
      <c r="AD62" s="387"/>
      <c r="AE62" s="387"/>
      <c r="AF62" s="387"/>
      <c r="AG62" s="387"/>
      <c r="AH62" s="387"/>
      <c r="AI62" s="387"/>
      <c r="AJ62" s="387"/>
      <c r="AK62" s="387"/>
      <c r="AL62" s="387"/>
      <c r="AM62" s="387"/>
      <c r="AN62" s="387"/>
      <c r="AO62" s="388"/>
      <c r="AP62" s="395"/>
      <c r="AQ62" s="396"/>
      <c r="AR62" s="396"/>
      <c r="AS62" s="396"/>
      <c r="AT62" s="396"/>
      <c r="AU62" s="396"/>
      <c r="AV62" s="396"/>
      <c r="AW62" s="396"/>
      <c r="AX62" s="396"/>
      <c r="AY62" s="396"/>
      <c r="AZ62" s="396"/>
      <c r="BA62" s="396"/>
      <c r="BB62" s="396"/>
      <c r="BC62" s="396"/>
      <c r="BD62" s="396"/>
      <c r="BE62" s="396"/>
      <c r="BF62" s="396"/>
      <c r="BG62" s="396"/>
      <c r="BH62" s="396"/>
      <c r="BI62" s="396"/>
      <c r="BJ62" s="396"/>
      <c r="BK62" s="396"/>
      <c r="BL62" s="396"/>
      <c r="BM62" s="396"/>
      <c r="BN62" s="396"/>
      <c r="BO62" s="396"/>
      <c r="BP62" s="396"/>
      <c r="BQ62" s="396"/>
      <c r="BR62" s="396"/>
      <c r="BS62" s="396"/>
      <c r="BT62" s="396"/>
      <c r="BU62" s="397"/>
      <c r="BV62" s="221"/>
      <c r="BW62" s="222"/>
      <c r="BX62" s="230">
        <f>SUM(BX64:BX66)</f>
        <v>63340000</v>
      </c>
      <c r="BY62" s="222"/>
      <c r="BZ62" s="221"/>
      <c r="CA62" s="222"/>
      <c r="CB62" s="230">
        <f>SUM(CB64:CB66)</f>
        <v>63340000</v>
      </c>
    </row>
    <row r="63" spans="1:80" x14ac:dyDescent="0.2">
      <c r="A63" s="223"/>
      <c r="B63" s="224"/>
      <c r="C63" s="224"/>
      <c r="D63" s="225"/>
      <c r="E63" s="389"/>
      <c r="F63" s="390"/>
      <c r="G63" s="390"/>
      <c r="H63" s="390"/>
      <c r="I63" s="390"/>
      <c r="J63" s="390"/>
      <c r="K63" s="390"/>
      <c r="L63" s="390"/>
      <c r="M63" s="390"/>
      <c r="N63" s="390"/>
      <c r="O63" s="390"/>
      <c r="P63" s="390"/>
      <c r="Q63" s="390"/>
      <c r="R63" s="390"/>
      <c r="S63" s="390"/>
      <c r="T63" s="390"/>
      <c r="U63" s="390"/>
      <c r="V63" s="390"/>
      <c r="W63" s="390"/>
      <c r="X63" s="390"/>
      <c r="Y63" s="390"/>
      <c r="Z63" s="390"/>
      <c r="AA63" s="390"/>
      <c r="AB63" s="390"/>
      <c r="AC63" s="390"/>
      <c r="AD63" s="390"/>
      <c r="AE63" s="390"/>
      <c r="AF63" s="390"/>
      <c r="AG63" s="390"/>
      <c r="AH63" s="390"/>
      <c r="AI63" s="390"/>
      <c r="AJ63" s="390"/>
      <c r="AK63" s="390"/>
      <c r="AL63" s="390"/>
      <c r="AM63" s="390"/>
      <c r="AN63" s="390"/>
      <c r="AO63" s="391"/>
      <c r="AP63" s="398"/>
      <c r="AQ63" s="399"/>
      <c r="AR63" s="399"/>
      <c r="AS63" s="399"/>
      <c r="AT63" s="399"/>
      <c r="AU63" s="399"/>
      <c r="AV63" s="399"/>
      <c r="AW63" s="399"/>
      <c r="AX63" s="399"/>
      <c r="AY63" s="399"/>
      <c r="AZ63" s="399"/>
      <c r="BA63" s="399"/>
      <c r="BB63" s="399"/>
      <c r="BC63" s="399"/>
      <c r="BD63" s="399"/>
      <c r="BE63" s="399"/>
      <c r="BF63" s="399"/>
      <c r="BG63" s="399"/>
      <c r="BH63" s="399"/>
      <c r="BI63" s="399"/>
      <c r="BJ63" s="399"/>
      <c r="BK63" s="399"/>
      <c r="BL63" s="399"/>
      <c r="BM63" s="399"/>
      <c r="BN63" s="399"/>
      <c r="BO63" s="399"/>
      <c r="BP63" s="399"/>
      <c r="BQ63" s="399"/>
      <c r="BR63" s="399"/>
      <c r="BS63" s="399"/>
      <c r="BT63" s="399"/>
      <c r="BU63" s="400"/>
      <c r="BV63" s="226"/>
      <c r="BW63" s="227"/>
      <c r="BX63" s="228"/>
      <c r="BY63" s="226"/>
      <c r="BZ63" s="226"/>
      <c r="CA63" s="227"/>
      <c r="CB63" s="228"/>
    </row>
    <row r="64" spans="1:80" x14ac:dyDescent="0.2">
      <c r="A64" s="40"/>
      <c r="B64" s="2"/>
      <c r="C64" s="2">
        <v>6</v>
      </c>
      <c r="D64" s="41">
        <v>3</v>
      </c>
      <c r="E64" s="233" t="s">
        <v>249</v>
      </c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4"/>
      <c r="Z64" s="234"/>
      <c r="AA64" s="234"/>
      <c r="AB64" s="234"/>
      <c r="AC64" s="234"/>
      <c r="AD64" s="234"/>
      <c r="AE64" s="234"/>
      <c r="AF64" s="234"/>
      <c r="AG64" s="234"/>
      <c r="AH64" s="234"/>
      <c r="AI64" s="234"/>
      <c r="AJ64" s="234"/>
      <c r="AK64" s="234"/>
      <c r="AL64" s="234"/>
      <c r="AM64" s="234"/>
      <c r="AN64" s="234"/>
      <c r="AO64" s="235"/>
      <c r="AP64" s="233" t="s">
        <v>250</v>
      </c>
      <c r="AQ64" s="234"/>
      <c r="AR64" s="234"/>
      <c r="AS64" s="234"/>
      <c r="AT64" s="234"/>
      <c r="AU64" s="234"/>
      <c r="AV64" s="234"/>
      <c r="AW64" s="234"/>
      <c r="AX64" s="234"/>
      <c r="AY64" s="234"/>
      <c r="AZ64" s="234"/>
      <c r="BA64" s="234"/>
      <c r="BB64" s="234"/>
      <c r="BC64" s="234"/>
      <c r="BD64" s="234"/>
      <c r="BE64" s="234"/>
      <c r="BF64" s="234"/>
      <c r="BG64" s="234"/>
      <c r="BH64" s="234"/>
      <c r="BI64" s="234"/>
      <c r="BJ64" s="234"/>
      <c r="BK64" s="234"/>
      <c r="BL64" s="234"/>
      <c r="BM64" s="234"/>
      <c r="BN64" s="234"/>
      <c r="BO64" s="234"/>
      <c r="BP64" s="234"/>
      <c r="BQ64" s="234"/>
      <c r="BR64" s="234"/>
      <c r="BS64" s="234"/>
      <c r="BT64" s="234"/>
      <c r="BU64" s="235"/>
      <c r="BV64" s="38" t="s">
        <v>136</v>
      </c>
      <c r="BW64" s="49" t="s">
        <v>192</v>
      </c>
      <c r="BX64" s="51">
        <v>49100000</v>
      </c>
      <c r="BY64" s="38"/>
      <c r="BZ64" s="38"/>
      <c r="CA64" s="49" t="s">
        <v>192</v>
      </c>
      <c r="CB64" s="51">
        <f>SUM(BX64)</f>
        <v>49100000</v>
      </c>
    </row>
    <row r="65" spans="1:80" x14ac:dyDescent="0.2">
      <c r="A65" s="42"/>
      <c r="B65" s="43"/>
      <c r="C65" s="43"/>
      <c r="D65" s="44"/>
      <c r="E65" s="236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8"/>
      <c r="AP65" s="236"/>
      <c r="AQ65" s="237"/>
      <c r="AR65" s="237"/>
      <c r="AS65" s="237"/>
      <c r="AT65" s="237"/>
      <c r="AU65" s="237"/>
      <c r="AV65" s="237"/>
      <c r="AW65" s="237"/>
      <c r="AX65" s="237"/>
      <c r="AY65" s="237"/>
      <c r="AZ65" s="237"/>
      <c r="BA65" s="237"/>
      <c r="BB65" s="237"/>
      <c r="BC65" s="237"/>
      <c r="BD65" s="237"/>
      <c r="BE65" s="237"/>
      <c r="BF65" s="237"/>
      <c r="BG65" s="237"/>
      <c r="BH65" s="237"/>
      <c r="BI65" s="237"/>
      <c r="BJ65" s="237"/>
      <c r="BK65" s="237"/>
      <c r="BL65" s="237"/>
      <c r="BM65" s="237"/>
      <c r="BN65" s="237"/>
      <c r="BO65" s="237"/>
      <c r="BP65" s="237"/>
      <c r="BQ65" s="237"/>
      <c r="BR65" s="237"/>
      <c r="BS65" s="237"/>
      <c r="BT65" s="237"/>
      <c r="BU65" s="238"/>
      <c r="BV65" s="39"/>
      <c r="BW65" s="86"/>
      <c r="BX65" s="87"/>
      <c r="BY65" s="39"/>
      <c r="BZ65" s="39"/>
      <c r="CA65" s="86"/>
      <c r="CB65" s="87"/>
    </row>
    <row r="66" spans="1:80" x14ac:dyDescent="0.2">
      <c r="A66" s="40"/>
      <c r="B66" s="2"/>
      <c r="C66" s="2"/>
      <c r="D66" s="41">
        <v>5</v>
      </c>
      <c r="E66" s="233" t="s">
        <v>251</v>
      </c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5"/>
      <c r="AP66" s="233" t="s">
        <v>252</v>
      </c>
      <c r="AQ66" s="234"/>
      <c r="AR66" s="234"/>
      <c r="AS66" s="234"/>
      <c r="AT66" s="234"/>
      <c r="AU66" s="234"/>
      <c r="AV66" s="234"/>
      <c r="AW66" s="234"/>
      <c r="AX66" s="234"/>
      <c r="AY66" s="234"/>
      <c r="AZ66" s="234"/>
      <c r="BA66" s="234"/>
      <c r="BB66" s="234"/>
      <c r="BC66" s="234"/>
      <c r="BD66" s="234"/>
      <c r="BE66" s="234"/>
      <c r="BF66" s="234"/>
      <c r="BG66" s="234"/>
      <c r="BH66" s="234"/>
      <c r="BI66" s="234"/>
      <c r="BJ66" s="234"/>
      <c r="BK66" s="234"/>
      <c r="BL66" s="234"/>
      <c r="BM66" s="234"/>
      <c r="BN66" s="234"/>
      <c r="BO66" s="234"/>
      <c r="BP66" s="234"/>
      <c r="BQ66" s="234"/>
      <c r="BR66" s="234"/>
      <c r="BS66" s="234"/>
      <c r="BT66" s="234"/>
      <c r="BU66" s="235"/>
      <c r="BV66" s="38" t="s">
        <v>136</v>
      </c>
      <c r="BW66" s="50" t="s">
        <v>192</v>
      </c>
      <c r="BX66" s="51">
        <v>14240000</v>
      </c>
      <c r="BY66" s="38"/>
      <c r="BZ66" s="38"/>
      <c r="CA66" s="50" t="s">
        <v>192</v>
      </c>
      <c r="CB66" s="51">
        <f>SUM(BX66)</f>
        <v>14240000</v>
      </c>
    </row>
    <row r="67" spans="1:80" x14ac:dyDescent="0.2">
      <c r="A67" s="42"/>
      <c r="B67" s="43"/>
      <c r="C67" s="43"/>
      <c r="D67" s="44"/>
      <c r="E67" s="236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8"/>
      <c r="AP67" s="236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  <c r="BA67" s="237"/>
      <c r="BB67" s="237"/>
      <c r="BC67" s="237"/>
      <c r="BD67" s="237"/>
      <c r="BE67" s="237"/>
      <c r="BF67" s="237"/>
      <c r="BG67" s="237"/>
      <c r="BH67" s="237"/>
      <c r="BI67" s="237"/>
      <c r="BJ67" s="237"/>
      <c r="BK67" s="237"/>
      <c r="BL67" s="237"/>
      <c r="BM67" s="237"/>
      <c r="BN67" s="237"/>
      <c r="BO67" s="237"/>
      <c r="BP67" s="237"/>
      <c r="BQ67" s="237"/>
      <c r="BR67" s="237"/>
      <c r="BS67" s="237"/>
      <c r="BT67" s="237"/>
      <c r="BU67" s="238"/>
      <c r="BV67" s="39"/>
      <c r="BW67" s="86"/>
      <c r="BX67" s="87"/>
      <c r="BY67" s="39"/>
      <c r="BZ67" s="39"/>
      <c r="CA67" s="86"/>
      <c r="CB67" s="87"/>
    </row>
    <row r="68" spans="1:80" x14ac:dyDescent="0.2">
      <c r="A68" s="29"/>
      <c r="B68" s="21"/>
      <c r="C68" s="21"/>
      <c r="D68" s="24"/>
      <c r="E68" s="206"/>
      <c r="F68" s="207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8"/>
      <c r="AP68" s="31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3"/>
      <c r="BV68" s="13"/>
      <c r="BW68" s="14"/>
      <c r="BX68" s="71"/>
      <c r="BY68" s="13"/>
      <c r="BZ68" s="13"/>
      <c r="CA68" s="14"/>
      <c r="CB68" s="71"/>
    </row>
    <row r="69" spans="1:80" ht="12" thickBot="1" x14ac:dyDescent="0.25">
      <c r="A69" s="30"/>
      <c r="B69" s="25"/>
      <c r="C69" s="25"/>
      <c r="D69" s="26"/>
      <c r="E69" s="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9"/>
      <c r="AP69" s="7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9"/>
      <c r="BV69" s="10"/>
      <c r="BW69" s="61"/>
      <c r="BX69" s="88"/>
      <c r="BY69" s="10"/>
      <c r="BZ69" s="10"/>
      <c r="CA69" s="61"/>
      <c r="CB69" s="88"/>
    </row>
    <row r="73" spans="1:80" s="57" customFormat="1" x14ac:dyDescent="0.2">
      <c r="A73" s="204"/>
      <c r="BW73" s="204"/>
      <c r="CA73" s="204"/>
    </row>
    <row r="74" spans="1:80" s="57" customFormat="1" x14ac:dyDescent="0.2">
      <c r="A74" s="204"/>
      <c r="BW74" s="204"/>
      <c r="CA74" s="204"/>
    </row>
    <row r="75" spans="1:80" s="57" customFormat="1" x14ac:dyDescent="0.2">
      <c r="A75" s="204"/>
      <c r="BW75" s="204"/>
      <c r="CA75" s="204"/>
    </row>
    <row r="76" spans="1:80" s="57" customFormat="1" x14ac:dyDescent="0.2">
      <c r="A76" s="204"/>
      <c r="BW76" s="204"/>
      <c r="CA76" s="204"/>
    </row>
    <row r="77" spans="1:80" s="57" customFormat="1" x14ac:dyDescent="0.2">
      <c r="A77" s="204"/>
      <c r="BW77" s="204"/>
      <c r="CA77" s="204"/>
    </row>
    <row r="78" spans="1:80" s="57" customFormat="1" x14ac:dyDescent="0.2">
      <c r="A78" s="204"/>
      <c r="BW78" s="204"/>
      <c r="CA78" s="204"/>
    </row>
    <row r="79" spans="1:80" s="57" customFormat="1" x14ac:dyDescent="0.2">
      <c r="A79" s="204"/>
      <c r="BW79" s="204"/>
      <c r="CA79" s="204"/>
    </row>
    <row r="80" spans="1:80" s="59" customFormat="1" x14ac:dyDescent="0.2">
      <c r="A80" s="205"/>
      <c r="BW80" s="205"/>
      <c r="CA80" s="205"/>
    </row>
  </sheetData>
  <mergeCells count="63">
    <mergeCell ref="CB9:CB11"/>
    <mergeCell ref="A1:CB1"/>
    <mergeCell ref="A2:CB2"/>
    <mergeCell ref="A3:CB3"/>
    <mergeCell ref="A4:CB4"/>
    <mergeCell ref="A7:D11"/>
    <mergeCell ref="E7:AO11"/>
    <mergeCell ref="AP7:BU11"/>
    <mergeCell ref="BV7:BY8"/>
    <mergeCell ref="BZ7:BZ11"/>
    <mergeCell ref="CA7:CB8"/>
    <mergeCell ref="BV9:BV11"/>
    <mergeCell ref="BW9:BW11"/>
    <mergeCell ref="BX9:BX11"/>
    <mergeCell ref="BY9:BY11"/>
    <mergeCell ref="CA9:CA11"/>
    <mergeCell ref="A13:D13"/>
    <mergeCell ref="E13:AO13"/>
    <mergeCell ref="AP13:BU13"/>
    <mergeCell ref="E17:AO18"/>
    <mergeCell ref="E20:AO21"/>
    <mergeCell ref="AP20:BU21"/>
    <mergeCell ref="E26:AO28"/>
    <mergeCell ref="AP26:BT28"/>
    <mergeCell ref="E23:AO25"/>
    <mergeCell ref="AP23:BU25"/>
    <mergeCell ref="E30:AO32"/>
    <mergeCell ref="AP30:BU32"/>
    <mergeCell ref="CA30:CA32"/>
    <mergeCell ref="E33:AO36"/>
    <mergeCell ref="AP33:BU36"/>
    <mergeCell ref="E41:AO43"/>
    <mergeCell ref="AP41:BU43"/>
    <mergeCell ref="E37:AO40"/>
    <mergeCell ref="AP37:BU40"/>
    <mergeCell ref="A47:D51"/>
    <mergeCell ref="E47:AO51"/>
    <mergeCell ref="AP47:BU51"/>
    <mergeCell ref="BZ47:BZ51"/>
    <mergeCell ref="CA47:CB48"/>
    <mergeCell ref="BV49:BV51"/>
    <mergeCell ref="BW49:BW51"/>
    <mergeCell ref="BX49:BX51"/>
    <mergeCell ref="BY49:BY51"/>
    <mergeCell ref="CA49:CA51"/>
    <mergeCell ref="CB49:CB51"/>
    <mergeCell ref="BV47:BY48"/>
    <mergeCell ref="A53:D53"/>
    <mergeCell ref="E53:AO53"/>
    <mergeCell ref="AP53:BU53"/>
    <mergeCell ref="E55:AO56"/>
    <mergeCell ref="AP55:BU56"/>
    <mergeCell ref="E66:AO67"/>
    <mergeCell ref="AP66:BU67"/>
    <mergeCell ref="BX55:BX56"/>
    <mergeCell ref="D55:D56"/>
    <mergeCell ref="CB55:CB56"/>
    <mergeCell ref="E58:AO60"/>
    <mergeCell ref="AP58:BU60"/>
    <mergeCell ref="E61:AO63"/>
    <mergeCell ref="AP61:BU63"/>
    <mergeCell ref="E64:AO65"/>
    <mergeCell ref="AP64:BU65"/>
  </mergeCells>
  <pageMargins left="0.78740157480314965" right="0.59055118110236227" top="1.7322834645669292" bottom="0.51181102362204722" header="0.31496062992125984" footer="0.31496062992125984"/>
  <pageSetup paperSize="5" orientation="landscape" horizontalDpi="4294967293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1" sqref="E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2.1</vt:lpstr>
      <vt:lpstr>2.2</vt:lpstr>
      <vt:lpstr>2.4</vt:lpstr>
      <vt:lpstr>2.5</vt:lpstr>
      <vt:lpstr>3.2</vt:lpstr>
      <vt:lpstr>3.2 (2)</vt:lpstr>
      <vt:lpstr>Sheet1</vt:lpstr>
      <vt:lpstr>'2.4'!Print_Area</vt:lpstr>
      <vt:lpstr>'3.2'!Print_Area</vt:lpstr>
      <vt:lpstr>'3.2 (2)'!Print_Area</vt:lpstr>
    </vt:vector>
  </TitlesOfParts>
  <Company>LiteOS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MoZarD</dc:creator>
  <cp:lastModifiedBy>KESBANG</cp:lastModifiedBy>
  <cp:lastPrinted>2016-08-24T10:13:14Z</cp:lastPrinted>
  <dcterms:created xsi:type="dcterms:W3CDTF">2011-05-04T13:35:56Z</dcterms:created>
  <dcterms:modified xsi:type="dcterms:W3CDTF">2018-12-12T04:45:24Z</dcterms:modified>
</cp:coreProperties>
</file>